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<sst xmlns="http://schemas.openxmlformats.org/spreadsheetml/2006/main" count="482" uniqueCount="231">
  <si>
    <t xml:space="preserve">ANCHOR TIN CONCENTRATE: LOT 2              28.7.95</t>
  </si>
  <si>
    <t xml:space="preserve">Bag/Spl No.</t>
  </si>
  <si>
    <t xml:space="preserve">Wt. Kg</t>
  </si>
  <si>
    <t xml:space="preserve">MCI rdg</t>
  </si>
  <si>
    <t xml:space="preserve">MCI % Sn</t>
  </si>
  <si>
    <t xml:space="preserve">Act. % Sn </t>
  </si>
  <si>
    <t xml:space="preserve">% Act-MCI</t>
  </si>
  <si>
    <t xml:space="preserve">1/73786</t>
  </si>
  <si>
    <t xml:space="preserve">2/73787</t>
  </si>
  <si>
    <t xml:space="preserve">3/73788</t>
  </si>
  <si>
    <t xml:space="preserve">4/73789</t>
  </si>
  <si>
    <t xml:space="preserve">5/73790</t>
  </si>
  <si>
    <t xml:space="preserve">6/73791</t>
  </si>
  <si>
    <t xml:space="preserve">7/73792</t>
  </si>
  <si>
    <t xml:space="preserve">8/73793</t>
  </si>
  <si>
    <t xml:space="preserve">9/73794</t>
  </si>
  <si>
    <t xml:space="preserve">10/73795</t>
  </si>
  <si>
    <t xml:space="preserve">11/73814</t>
  </si>
  <si>
    <t xml:space="preserve">12/73797</t>
  </si>
  <si>
    <t xml:space="preserve">13/73805</t>
  </si>
  <si>
    <t xml:space="preserve">14/73815</t>
  </si>
  <si>
    <t xml:space="preserve">15/73816</t>
  </si>
  <si>
    <t xml:space="preserve">16/73817</t>
  </si>
  <si>
    <t xml:space="preserve">17/73818</t>
  </si>
  <si>
    <t xml:space="preserve">18/73819</t>
  </si>
  <si>
    <t xml:space="preserve">Tot/Wt MCI Av</t>
  </si>
  <si>
    <t xml:space="preserve">Est Dry Wt</t>
  </si>
  <si>
    <t xml:space="preserve">ANCHOR MINE TIN CONCENTRATE: LOT 2      31.7.95</t>
  </si>
  <si>
    <t xml:space="preserve">Kg wet </t>
  </si>
  <si>
    <t xml:space="preserve">Est % Sn</t>
  </si>
  <si>
    <t xml:space="preserve">% H2O (S)</t>
  </si>
  <si>
    <t xml:space="preserve">Kg dry (S)</t>
  </si>
  <si>
    <t xml:space="preserve">% H2O (R)</t>
  </si>
  <si>
    <t xml:space="preserve">Kg dry (R)</t>
  </si>
  <si>
    <t xml:space="preserve">Total, wet</t>
  </si>
  <si>
    <t xml:space="preserve">Est Dry Wt (I)</t>
  </si>
  <si>
    <t xml:space="preserve">Est Dry Wt (R)</t>
  </si>
  <si>
    <t xml:space="preserve">Wgtd spl (R)</t>
  </si>
  <si>
    <t xml:space="preserve">WCT Wt, rcd</t>
  </si>
  <si>
    <t xml:space="preserve">MSC : wet,dry</t>
  </si>
  <si>
    <t xml:space="preserve">% H2O:</t>
  </si>
  <si>
    <t xml:space="preserve">MSC spl (R)</t>
  </si>
  <si>
    <t xml:space="preserve">Est  t. Sn (I)</t>
  </si>
  <si>
    <t xml:space="preserve">Est  t. Sn (R)</t>
  </si>
  <si>
    <t xml:space="preserve">Wtd t. Sn (R)</t>
  </si>
  <si>
    <t xml:space="preserve">Actual t. Sn</t>
  </si>
  <si>
    <t xml:space="preserve">Kg cons. loss, wet, dry.</t>
  </si>
  <si>
    <t xml:space="preserve">Note: (S) = Spectrum estimates,   (R) = Renison estimates.</t>
  </si>
  <si>
    <t xml:space="preserve">4.11.96</t>
  </si>
  <si>
    <t xml:space="preserve">ANCHOR MINE TIN CONCENTRATE: LOT 3      29.8.95</t>
  </si>
  <si>
    <t xml:space="preserve">1/73879</t>
  </si>
  <si>
    <t xml:space="preserve">2/73880</t>
  </si>
  <si>
    <t xml:space="preserve">3/73881</t>
  </si>
  <si>
    <t xml:space="preserve">4/73882</t>
  </si>
  <si>
    <t xml:space="preserve">5/73890</t>
  </si>
  <si>
    <t xml:space="preserve">6/73891</t>
  </si>
  <si>
    <t xml:space="preserve">7/73900</t>
  </si>
  <si>
    <t xml:space="preserve">8/73893</t>
  </si>
  <si>
    <t xml:space="preserve">9/73894</t>
  </si>
  <si>
    <t xml:space="preserve">10/73895</t>
  </si>
  <si>
    <t xml:space="preserve">11/73896</t>
  </si>
  <si>
    <t xml:space="preserve">12/73897</t>
  </si>
  <si>
    <t xml:space="preserve">13/73898</t>
  </si>
  <si>
    <t xml:space="preserve">14/73899</t>
  </si>
  <si>
    <t xml:space="preserve">15/73901</t>
  </si>
  <si>
    <t xml:space="preserve">16/73902</t>
  </si>
  <si>
    <t xml:space="preserve">17/73903</t>
  </si>
  <si>
    <t xml:space="preserve">18/73904</t>
  </si>
  <si>
    <t xml:space="preserve">% H2O</t>
  </si>
  <si>
    <t xml:space="preserve">Kg cons. loss: wet, dry.</t>
  </si>
  <si>
    <t xml:space="preserve">ANCHOR MINE TIN CONCENTRATE: LOT 4      29.9.95</t>
  </si>
  <si>
    <t xml:space="preserve">1/73923</t>
  </si>
  <si>
    <t xml:space="preserve">2/73924</t>
  </si>
  <si>
    <t xml:space="preserve">3/73925</t>
  </si>
  <si>
    <t xml:space="preserve">4/73926</t>
  </si>
  <si>
    <t xml:space="preserve">5/73913</t>
  </si>
  <si>
    <t xml:space="preserve">6/73927</t>
  </si>
  <si>
    <t xml:space="preserve">7/73928</t>
  </si>
  <si>
    <t xml:space="preserve">8/73929</t>
  </si>
  <si>
    <t xml:space="preserve">9/73930</t>
  </si>
  <si>
    <t xml:space="preserve">10/73931</t>
  </si>
  <si>
    <t xml:space="preserve">11/73932</t>
  </si>
  <si>
    <t xml:space="preserve">12/73933</t>
  </si>
  <si>
    <t xml:space="preserve">13/73935</t>
  </si>
  <si>
    <t xml:space="preserve">14/73936</t>
  </si>
  <si>
    <t xml:space="preserve">15/73937</t>
  </si>
  <si>
    <t xml:space="preserve">16/73938</t>
  </si>
  <si>
    <t xml:space="preserve">17/73939</t>
  </si>
  <si>
    <t xml:space="preserve">18/73940</t>
  </si>
  <si>
    <t xml:space="preserve">Total,wet</t>
  </si>
  <si>
    <t xml:space="preserve">MSC, wet, dry</t>
  </si>
  <si>
    <t xml:space="preserve">+66</t>
  </si>
  <si>
    <t xml:space="preserve">ANCHOR MINE TIN CONCENTRATE: LOT 5.     3.11.95</t>
  </si>
  <si>
    <t xml:space="preserve">1/73956</t>
  </si>
  <si>
    <t xml:space="preserve">2/73957</t>
  </si>
  <si>
    <t xml:space="preserve">3/73958</t>
  </si>
  <si>
    <t xml:space="preserve">4/73959</t>
  </si>
  <si>
    <t xml:space="preserve">5/73960</t>
  </si>
  <si>
    <t xml:space="preserve">6/73961</t>
  </si>
  <si>
    <t xml:space="preserve">7/73962</t>
  </si>
  <si>
    <t xml:space="preserve">8/73963</t>
  </si>
  <si>
    <t xml:space="preserve">9/73964</t>
  </si>
  <si>
    <t xml:space="preserve">10/73973</t>
  </si>
  <si>
    <t xml:space="preserve">11/73974</t>
  </si>
  <si>
    <t xml:space="preserve">12/73975</t>
  </si>
  <si>
    <t xml:space="preserve">13/73976</t>
  </si>
  <si>
    <t xml:space="preserve">14/73977</t>
  </si>
  <si>
    <t xml:space="preserve">15/73978</t>
  </si>
  <si>
    <t xml:space="preserve">16/73979</t>
  </si>
  <si>
    <t xml:space="preserve">17/73980</t>
  </si>
  <si>
    <t xml:space="preserve">18/73981</t>
  </si>
  <si>
    <t xml:space="preserve">(MSC received  v  sent).</t>
  </si>
  <si>
    <t xml:space="preserve">ANCHOR MINE TIN CONCENTRATE: LOT 6.     7.12.95</t>
  </si>
  <si>
    <t xml:space="preserve">1/73991</t>
  </si>
  <si>
    <t xml:space="preserve">2/72992</t>
  </si>
  <si>
    <t xml:space="preserve">3/73993</t>
  </si>
  <si>
    <t xml:space="preserve">4/73994</t>
  </si>
  <si>
    <t xml:space="preserve">5/73995</t>
  </si>
  <si>
    <t xml:space="preserve">6/73996</t>
  </si>
  <si>
    <t xml:space="preserve">7/73997</t>
  </si>
  <si>
    <t xml:space="preserve">8/73998</t>
  </si>
  <si>
    <t xml:space="preserve">9/73999</t>
  </si>
  <si>
    <t xml:space="preserve">10/74000</t>
  </si>
  <si>
    <t xml:space="preserve">11/A1</t>
  </si>
  <si>
    <t xml:space="preserve">12/A2</t>
  </si>
  <si>
    <t xml:space="preserve">13/A3</t>
  </si>
  <si>
    <t xml:space="preserve">14/A4</t>
  </si>
  <si>
    <t xml:space="preserve">15/A5</t>
  </si>
  <si>
    <t xml:space="preserve">16/A6</t>
  </si>
  <si>
    <t xml:space="preserve">17/A7</t>
  </si>
  <si>
    <t xml:space="preserve">18/A8</t>
  </si>
  <si>
    <t xml:space="preserve">ANCHOR MINE TIN CONCENTRATE: LOT 7.     19.1.96</t>
  </si>
  <si>
    <t xml:space="preserve">1/A11</t>
  </si>
  <si>
    <t xml:space="preserve">2/A12</t>
  </si>
  <si>
    <t xml:space="preserve">3/A13</t>
  </si>
  <si>
    <t xml:space="preserve">4/A14</t>
  </si>
  <si>
    <t xml:space="preserve">5/A15</t>
  </si>
  <si>
    <t xml:space="preserve">6/A16</t>
  </si>
  <si>
    <t xml:space="preserve">7/A17</t>
  </si>
  <si>
    <t xml:space="preserve">8/A18</t>
  </si>
  <si>
    <t xml:space="preserve">9/A19</t>
  </si>
  <si>
    <t xml:space="preserve">10/A20</t>
  </si>
  <si>
    <t xml:space="preserve">11/A21</t>
  </si>
  <si>
    <t xml:space="preserve">12/A22</t>
  </si>
  <si>
    <t xml:space="preserve">13/A23</t>
  </si>
  <si>
    <t xml:space="preserve">14/A24</t>
  </si>
  <si>
    <t xml:space="preserve">15/A25</t>
  </si>
  <si>
    <t xml:space="preserve">16/A26</t>
  </si>
  <si>
    <t xml:space="preserve">17/A27</t>
  </si>
  <si>
    <t xml:space="preserve">18/A28</t>
  </si>
  <si>
    <t xml:space="preserve">19/A29</t>
  </si>
  <si>
    <t xml:space="preserve">moisture (922.8kg)</t>
  </si>
  <si>
    <t xml:space="preserve">ANCHOR MINE TIN CONCENTRATE: LOT 8.     23.2.96</t>
  </si>
  <si>
    <t xml:space="preserve">1/A56</t>
  </si>
  <si>
    <t xml:space="preserve">2/A57</t>
  </si>
  <si>
    <t xml:space="preserve">3/A58</t>
  </si>
  <si>
    <t xml:space="preserve">4/A59</t>
  </si>
  <si>
    <t xml:space="preserve">5/A60</t>
  </si>
  <si>
    <t xml:space="preserve">6/A61</t>
  </si>
  <si>
    <t xml:space="preserve">7/A62</t>
  </si>
  <si>
    <t xml:space="preserve">8/A63</t>
  </si>
  <si>
    <t xml:space="preserve">9/A64</t>
  </si>
  <si>
    <t xml:space="preserve">10/A65</t>
  </si>
  <si>
    <t xml:space="preserve">11/A66</t>
  </si>
  <si>
    <t xml:space="preserve">12/A67</t>
  </si>
  <si>
    <t xml:space="preserve">Comp spl (R)</t>
  </si>
  <si>
    <t xml:space="preserve">ANCHOR MINE TIN CONCENTRATE: LOT 9.     1.4.96</t>
  </si>
  <si>
    <t xml:space="preserve">1/A78</t>
  </si>
  <si>
    <t xml:space="preserve">2/A79</t>
  </si>
  <si>
    <t xml:space="preserve">3/A80</t>
  </si>
  <si>
    <t xml:space="preserve">4/A81</t>
  </si>
  <si>
    <t xml:space="preserve">5/A82</t>
  </si>
  <si>
    <t xml:space="preserve">6/A83</t>
  </si>
  <si>
    <t xml:space="preserve">7/A84</t>
  </si>
  <si>
    <t xml:space="preserve">8/A85</t>
  </si>
  <si>
    <t xml:space="preserve">9/A86</t>
  </si>
  <si>
    <t xml:space="preserve">10/A87</t>
  </si>
  <si>
    <t xml:space="preserve">11/A88</t>
  </si>
  <si>
    <t xml:space="preserve">12/A89</t>
  </si>
  <si>
    <t xml:space="preserve">Est Dry Wt (S)</t>
  </si>
  <si>
    <t xml:space="preserve">MSC spl (R) 5523</t>
  </si>
  <si>
    <t xml:space="preserve">Est  t. Sn (S)</t>
  </si>
  <si>
    <t xml:space="preserve">Comparative assays</t>
  </si>
  <si>
    <t xml:space="preserve">As %</t>
  </si>
  <si>
    <t xml:space="preserve">Pb %</t>
  </si>
  <si>
    <t xml:space="preserve">Bi %</t>
  </si>
  <si>
    <t xml:space="preserve">Cu %</t>
  </si>
  <si>
    <t xml:space="preserve">Sb %</t>
  </si>
  <si>
    <t xml:space="preserve">Ni %</t>
  </si>
  <si>
    <t xml:space="preserve">Co %</t>
  </si>
  <si>
    <t xml:space="preserve">Composite (R)</t>
  </si>
  <si>
    <t xml:space="preserve">&lt;0.01</t>
  </si>
  <si>
    <t xml:space="preserve">MSC assay</t>
  </si>
  <si>
    <t xml:space="preserve">Zn %</t>
  </si>
  <si>
    <t xml:space="preserve">Ag ppm</t>
  </si>
  <si>
    <t xml:space="preserve">S %</t>
  </si>
  <si>
    <t xml:space="preserve">Fe %</t>
  </si>
  <si>
    <t xml:space="preserve">Mn %</t>
  </si>
  <si>
    <t xml:space="preserve">WO3 %</t>
  </si>
  <si>
    <t xml:space="preserve">&lt;100</t>
  </si>
  <si>
    <t xml:space="preserve">ANCHOR MINE TIN CONCENTRATE: LOT 10.     17.5.96</t>
  </si>
  <si>
    <t xml:space="preserve">1/A91</t>
  </si>
  <si>
    <t xml:space="preserve">2/A92</t>
  </si>
  <si>
    <t xml:space="preserve">3/A93</t>
  </si>
  <si>
    <t xml:space="preserve">4/A94</t>
  </si>
  <si>
    <t xml:space="preserve">5/A95</t>
  </si>
  <si>
    <t xml:space="preserve">6/A96</t>
  </si>
  <si>
    <t xml:space="preserve">7/A97</t>
  </si>
  <si>
    <t xml:space="preserve">8/A98</t>
  </si>
  <si>
    <t xml:space="preserve">9/A99</t>
  </si>
  <si>
    <t xml:space="preserve">10/A100</t>
  </si>
  <si>
    <t xml:space="preserve">11/C18</t>
  </si>
  <si>
    <t xml:space="preserve">12/C19</t>
  </si>
  <si>
    <t xml:space="preserve">MSC spl (R) 6003</t>
  </si>
  <si>
    <t xml:space="preserve">ANCHOR MINE TIN CONCENTRATE: LOT 11.     21.6.96</t>
  </si>
  <si>
    <t xml:space="preserve">1/C22</t>
  </si>
  <si>
    <t xml:space="preserve">2/C23</t>
  </si>
  <si>
    <t xml:space="preserve">3/C24</t>
  </si>
  <si>
    <t xml:space="preserve">4/C25</t>
  </si>
  <si>
    <t xml:space="preserve">5/C26</t>
  </si>
  <si>
    <t xml:space="preserve">6/C27</t>
  </si>
  <si>
    <t xml:space="preserve">7/C28</t>
  </si>
  <si>
    <t xml:space="preserve">8/C29</t>
  </si>
  <si>
    <t xml:space="preserve">9/C30</t>
  </si>
  <si>
    <t xml:space="preserve">10/C31</t>
  </si>
  <si>
    <t xml:space="preserve">11/C32</t>
  </si>
  <si>
    <t xml:space="preserve">12/C33</t>
  </si>
  <si>
    <t xml:space="preserve">%H2O:</t>
  </si>
  <si>
    <t xml:space="preserve">MSC spl 6057 (R)</t>
  </si>
  <si>
    <t xml:space="preserve">SLG spl/C35</t>
  </si>
  <si>
    <t xml:space="preserve">% WO3: 3.9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</si>
</sst>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"/>
    <numFmt numFmtId="166" formatCode="0.00"/>
    <numFmt numFmtId="167" formatCode="0"/>
    <numFmt numFmtId="168" formatCode="0.000"/>
    <numFmt numFmtId="169" formatCode="0.00%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0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7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37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0" width="17.280612244898"/>
    <col collapsed="false" hidden="false" max="2" min="2" style="0" width="12.9591836734694"/>
    <col collapsed="false" hidden="false" max="1025" min="3" style="0" width="11.5204081632653"/>
  </cols>
  <sheetData>
    <row r="1" customFormat="false" ht="16" hidden="false" customHeight="true" outlineLevel="0" collapsed="false">
      <c r="A1" s="1" t="s">
        <v>0</v>
      </c>
    </row>
    <row r="3" customFormat="false" ht="16" hidden="false" customHeight="true" outlineLevel="0" collapsed="false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1"/>
      <c r="H3" s="1"/>
    </row>
    <row r="5" customFormat="false" ht="16" hidden="false" customHeight="true" outlineLevel="0" collapsed="false">
      <c r="A5" s="2" t="s">
        <v>7</v>
      </c>
      <c r="B5" s="1" t="n">
        <v>1290</v>
      </c>
      <c r="C5" s="4" t="n">
        <v>30.5</v>
      </c>
      <c r="D5" s="4" t="n">
        <v>62.8</v>
      </c>
      <c r="E5" s="4" t="n">
        <v>61</v>
      </c>
      <c r="F5" s="5" t="n">
        <f aca="false">100-(D5/E5*100)</f>
        <v>-2.95081967</v>
      </c>
      <c r="G5" s="1" t="n">
        <f aca="false">$B5*D5</f>
        <v>81012</v>
      </c>
      <c r="H5" s="1" t="n">
        <f aca="false">E5*$B5</f>
        <v>78690</v>
      </c>
    </row>
    <row r="6" customFormat="false" ht="16" hidden="false" customHeight="true" outlineLevel="0" collapsed="false">
      <c r="A6" s="2" t="s">
        <v>8</v>
      </c>
      <c r="B6" s="1" t="n">
        <v>1274</v>
      </c>
      <c r="C6" s="4" t="n">
        <v>31.6</v>
      </c>
      <c r="D6" s="4" t="n">
        <v>66.4</v>
      </c>
      <c r="E6" s="4" t="n">
        <v>64.4</v>
      </c>
      <c r="F6" s="5" t="n">
        <f aca="false">100-(D6/E6*100)</f>
        <v>-3.10559006</v>
      </c>
      <c r="G6" s="1" t="n">
        <f aca="false">$B6*D6</f>
        <v>84593.6</v>
      </c>
      <c r="H6" s="1" t="n">
        <f aca="false">D6*E6</f>
        <v>4276.16</v>
      </c>
    </row>
    <row r="7" customFormat="false" ht="16" hidden="false" customHeight="true" outlineLevel="0" collapsed="false">
      <c r="A7" s="2" t="s">
        <v>9</v>
      </c>
      <c r="B7" s="1" t="n">
        <v>1276</v>
      </c>
      <c r="C7" s="4" t="n">
        <v>31.4</v>
      </c>
      <c r="D7" s="4" t="n">
        <v>65.8</v>
      </c>
      <c r="E7" s="4" t="n">
        <v>65.5</v>
      </c>
      <c r="F7" s="5" t="n">
        <f aca="false">100-(D7/E7*100)</f>
        <v>-0.45801527</v>
      </c>
      <c r="G7" s="1" t="n">
        <f aca="false">$B7*D7</f>
        <v>83960.8</v>
      </c>
      <c r="H7" s="1" t="n">
        <f aca="false">D7*E7</f>
        <v>4309.9</v>
      </c>
    </row>
    <row r="8" customFormat="false" ht="16" hidden="false" customHeight="true" outlineLevel="0" collapsed="false">
      <c r="A8" s="2" t="s">
        <v>10</v>
      </c>
      <c r="B8" s="1" t="n">
        <v>1289</v>
      </c>
      <c r="C8" s="4" t="n">
        <v>31.4</v>
      </c>
      <c r="D8" s="4" t="n">
        <v>65.8</v>
      </c>
      <c r="E8" s="4" t="n">
        <v>66.9</v>
      </c>
      <c r="F8" s="5" t="n">
        <f aca="false">100-(D8/E8*100)</f>
        <v>1.64424514</v>
      </c>
      <c r="G8" s="1" t="n">
        <f aca="false">$B8*D8</f>
        <v>84816.2</v>
      </c>
      <c r="H8" s="1" t="n">
        <f aca="false">D8*E8</f>
        <v>4402.02</v>
      </c>
    </row>
    <row r="9" customFormat="false" ht="16" hidden="false" customHeight="true" outlineLevel="0" collapsed="false">
      <c r="A9" s="2" t="s">
        <v>11</v>
      </c>
      <c r="B9" s="1" t="n">
        <v>1486</v>
      </c>
      <c r="C9" s="4" t="n">
        <v>32</v>
      </c>
      <c r="D9" s="4" t="n">
        <v>67.5</v>
      </c>
      <c r="E9" s="4" t="n">
        <v>64.8</v>
      </c>
      <c r="F9" s="5" t="n">
        <f aca="false">100-(D9/E9*100)</f>
        <v>-4.16666667</v>
      </c>
      <c r="G9" s="1" t="n">
        <f aca="false">$B9*D9</f>
        <v>100305</v>
      </c>
      <c r="H9" s="1" t="n">
        <f aca="false">D9*E9</f>
        <v>4374</v>
      </c>
    </row>
    <row r="10" customFormat="false" ht="16" hidden="false" customHeight="true" outlineLevel="0" collapsed="false">
      <c r="A10" s="2" t="s">
        <v>12</v>
      </c>
      <c r="B10" s="1" t="n">
        <v>796</v>
      </c>
      <c r="C10" s="4" t="n">
        <v>32.6</v>
      </c>
      <c r="D10" s="4" t="n">
        <v>69.2</v>
      </c>
      <c r="E10" s="4" t="n">
        <v>68.4</v>
      </c>
      <c r="F10" s="5" t="n">
        <f aca="false">100-(D10/E10*100)</f>
        <v>-1.16959064</v>
      </c>
      <c r="G10" s="1" t="n">
        <f aca="false">$B10*D10</f>
        <v>55083.2</v>
      </c>
      <c r="H10" s="1" t="n">
        <f aca="false">D10*E10</f>
        <v>4733.28</v>
      </c>
    </row>
    <row r="11" customFormat="false" ht="16" hidden="false" customHeight="true" outlineLevel="0" collapsed="false">
      <c r="A11" s="2" t="s">
        <v>13</v>
      </c>
      <c r="B11" s="1" t="n">
        <v>1239</v>
      </c>
      <c r="C11" s="4" t="n">
        <v>32.6</v>
      </c>
      <c r="D11" s="4" t="n">
        <v>69.2</v>
      </c>
      <c r="E11" s="4" t="n">
        <v>65.9</v>
      </c>
      <c r="F11" s="5" t="n">
        <f aca="false">100-(D11/E11*100)</f>
        <v>-5.00758725</v>
      </c>
      <c r="G11" s="1" t="n">
        <f aca="false">$B11*D11</f>
        <v>85738.8</v>
      </c>
      <c r="H11" s="1" t="n">
        <f aca="false">D11*E11</f>
        <v>4560.28</v>
      </c>
    </row>
    <row r="12" customFormat="false" ht="16" hidden="false" customHeight="true" outlineLevel="0" collapsed="false">
      <c r="A12" s="2" t="s">
        <v>14</v>
      </c>
      <c r="B12" s="1" t="n">
        <v>1020</v>
      </c>
      <c r="C12" s="4" t="n">
        <v>31.9</v>
      </c>
      <c r="D12" s="4" t="n">
        <v>67.2</v>
      </c>
      <c r="E12" s="4" t="n">
        <v>68.4</v>
      </c>
      <c r="F12" s="5" t="n">
        <f aca="false">100-(D12/E12*100)</f>
        <v>1.75438596</v>
      </c>
      <c r="G12" s="1" t="n">
        <f aca="false">$B12*D12</f>
        <v>68544</v>
      </c>
      <c r="H12" s="1" t="n">
        <f aca="false">D12*E12</f>
        <v>4596.48</v>
      </c>
    </row>
    <row r="13" customFormat="false" ht="16" hidden="false" customHeight="true" outlineLevel="0" collapsed="false">
      <c r="A13" s="2" t="s">
        <v>15</v>
      </c>
      <c r="B13" s="1" t="n">
        <v>1552</v>
      </c>
      <c r="C13" s="4" t="n">
        <v>31.7</v>
      </c>
      <c r="D13" s="4" t="n">
        <v>66.7</v>
      </c>
      <c r="E13" s="4" t="n">
        <v>68.8</v>
      </c>
      <c r="F13" s="5" t="n">
        <f aca="false">100-(D13/E13*100)</f>
        <v>3.05232558</v>
      </c>
      <c r="G13" s="1" t="n">
        <f aca="false">$B13*D13</f>
        <v>103518.4</v>
      </c>
      <c r="H13" s="1" t="n">
        <f aca="false">D13*E13</f>
        <v>4588.96</v>
      </c>
    </row>
    <row r="14" customFormat="false" ht="16" hidden="false" customHeight="true" outlineLevel="0" collapsed="false">
      <c r="A14" s="2" t="s">
        <v>16</v>
      </c>
      <c r="B14" s="1" t="n">
        <v>770</v>
      </c>
      <c r="C14" s="4" t="n">
        <v>31</v>
      </c>
      <c r="D14" s="4" t="n">
        <v>64.5</v>
      </c>
      <c r="E14" s="4" t="n">
        <v>64.3</v>
      </c>
      <c r="F14" s="5" t="n">
        <f aca="false">100-(D14/E14*100)</f>
        <v>-0.31104199</v>
      </c>
      <c r="G14" s="1" t="n">
        <f aca="false">$B14*D14</f>
        <v>49665</v>
      </c>
      <c r="H14" s="1" t="n">
        <f aca="false">D14*E14</f>
        <v>4147.35</v>
      </c>
    </row>
    <row r="15" customFormat="false" ht="16" hidden="false" customHeight="true" outlineLevel="0" collapsed="false">
      <c r="A15" s="2" t="s">
        <v>17</v>
      </c>
      <c r="B15" s="1" t="n">
        <v>1127</v>
      </c>
      <c r="C15" s="4" t="n">
        <v>32.1</v>
      </c>
      <c r="D15" s="4" t="n">
        <v>67.9</v>
      </c>
      <c r="E15" s="4" t="n">
        <v>68</v>
      </c>
      <c r="F15" s="5" t="n">
        <f aca="false">100-(D15/E15*100)</f>
        <v>0.14705882</v>
      </c>
      <c r="G15" s="1" t="n">
        <f aca="false">$B15*D15</f>
        <v>76523.3</v>
      </c>
      <c r="H15" s="1" t="n">
        <f aca="false">D15*E15</f>
        <v>4617.2</v>
      </c>
    </row>
    <row r="16" customFormat="false" ht="16" hidden="false" customHeight="true" outlineLevel="0" collapsed="false">
      <c r="A16" s="2" t="s">
        <v>18</v>
      </c>
      <c r="B16" s="1" t="n">
        <v>1315</v>
      </c>
      <c r="C16" s="4" t="n">
        <v>31.8</v>
      </c>
      <c r="D16" s="4" t="n">
        <v>67</v>
      </c>
      <c r="E16" s="4" t="n">
        <v>67.4</v>
      </c>
      <c r="F16" s="5" t="n">
        <f aca="false">100-(D16/E16*100)</f>
        <v>0.59347181</v>
      </c>
      <c r="G16" s="1" t="n">
        <f aca="false">$B16*D16</f>
        <v>88105</v>
      </c>
      <c r="H16" s="1" t="n">
        <f aca="false">D16*E16</f>
        <v>4515.8</v>
      </c>
    </row>
    <row r="17" customFormat="false" ht="16" hidden="false" customHeight="true" outlineLevel="0" collapsed="false">
      <c r="A17" s="2" t="s">
        <v>19</v>
      </c>
      <c r="B17" s="1" t="n">
        <v>1066</v>
      </c>
      <c r="C17" s="4" t="n">
        <v>32.9</v>
      </c>
      <c r="D17" s="4" t="n">
        <v>69.5</v>
      </c>
      <c r="E17" s="4" t="n">
        <v>68</v>
      </c>
      <c r="F17" s="5" t="n">
        <f aca="false">100-(D17/E17*100)</f>
        <v>-2.20588235</v>
      </c>
      <c r="G17" s="1" t="n">
        <f aca="false">$B17*D17</f>
        <v>74087</v>
      </c>
      <c r="H17" s="1" t="n">
        <f aca="false">D17*E17</f>
        <v>4726</v>
      </c>
    </row>
    <row r="18" customFormat="false" ht="16" hidden="false" customHeight="true" outlineLevel="0" collapsed="false">
      <c r="A18" s="2" t="s">
        <v>20</v>
      </c>
      <c r="B18" s="1" t="n">
        <v>1144</v>
      </c>
      <c r="C18" s="4" t="n">
        <v>31.7</v>
      </c>
      <c r="D18" s="4" t="n">
        <v>66.7</v>
      </c>
      <c r="E18" s="4" t="n">
        <v>66.2</v>
      </c>
      <c r="F18" s="5" t="n">
        <f aca="false">100-(D18/E18*100)</f>
        <v>-0.75528701</v>
      </c>
      <c r="G18" s="1" t="n">
        <f aca="false">$B18*D18</f>
        <v>76304.8</v>
      </c>
      <c r="H18" s="1" t="n">
        <f aca="false">D18*E18</f>
        <v>4415.54</v>
      </c>
    </row>
    <row r="19" customFormat="false" ht="16" hidden="false" customHeight="true" outlineLevel="0" collapsed="false">
      <c r="A19" s="2" t="s">
        <v>21</v>
      </c>
      <c r="B19" s="1" t="n">
        <v>1274</v>
      </c>
      <c r="C19" s="4" t="n">
        <v>32.6</v>
      </c>
      <c r="D19" s="4" t="n">
        <v>69.2</v>
      </c>
      <c r="E19" s="4" t="n">
        <v>69</v>
      </c>
      <c r="F19" s="5" t="n">
        <f aca="false">100-(D19/E19*100)</f>
        <v>-0.28985507</v>
      </c>
      <c r="G19" s="1" t="n">
        <f aca="false">$B19*D19</f>
        <v>88160.8</v>
      </c>
      <c r="H19" s="1" t="n">
        <f aca="false">D19*E19</f>
        <v>4774.8</v>
      </c>
    </row>
    <row r="20" customFormat="false" ht="16" hidden="false" customHeight="true" outlineLevel="0" collapsed="false">
      <c r="A20" s="2" t="s">
        <v>22</v>
      </c>
      <c r="B20" s="1" t="n">
        <v>1364</v>
      </c>
      <c r="C20" s="1" t="n">
        <v>32.6</v>
      </c>
      <c r="D20" s="1" t="n">
        <v>69.2</v>
      </c>
      <c r="E20" s="4" t="n">
        <v>68.2</v>
      </c>
      <c r="F20" s="5" t="n">
        <f aca="false">100-(D20/E20*100)</f>
        <v>-1.46627566</v>
      </c>
      <c r="G20" s="1" t="n">
        <f aca="false">$B20*D20</f>
        <v>94388.8</v>
      </c>
      <c r="H20" s="1" t="n">
        <f aca="false">D20*E20</f>
        <v>4719.44</v>
      </c>
    </row>
    <row r="21" customFormat="false" ht="16" hidden="false" customHeight="true" outlineLevel="0" collapsed="false">
      <c r="A21" s="2" t="s">
        <v>23</v>
      </c>
      <c r="B21" s="1" t="n">
        <v>1200</v>
      </c>
      <c r="C21" s="4" t="n">
        <v>32.2</v>
      </c>
      <c r="D21" s="4" t="n">
        <v>68.2</v>
      </c>
      <c r="E21" s="4" t="n">
        <v>70</v>
      </c>
      <c r="F21" s="5" t="n">
        <f aca="false">100-(D21/E21*100)</f>
        <v>2.57142857</v>
      </c>
      <c r="G21" s="1" t="n">
        <f aca="false">$B21*D21</f>
        <v>81840</v>
      </c>
      <c r="H21" s="1" t="n">
        <f aca="false">D21*E21</f>
        <v>4774</v>
      </c>
    </row>
    <row r="22" customFormat="false" ht="16" hidden="false" customHeight="true" outlineLevel="0" collapsed="false">
      <c r="A22" s="2" t="s">
        <v>24</v>
      </c>
      <c r="B22" s="1" t="n">
        <v>1146</v>
      </c>
      <c r="C22" s="4" t="n">
        <v>32.5</v>
      </c>
      <c r="D22" s="1" t="n">
        <v>69.1</v>
      </c>
      <c r="E22" s="4" t="n">
        <v>67.9</v>
      </c>
      <c r="F22" s="5" t="n">
        <f aca="false">100-(D22/E22*100)</f>
        <v>-1.76730486</v>
      </c>
      <c r="G22" s="1" t="n">
        <f aca="false">$B22*D22</f>
        <v>79188.6</v>
      </c>
      <c r="H22" s="1" t="n">
        <f aca="false">D22*E22</f>
        <v>4691.89</v>
      </c>
    </row>
    <row r="23" customFormat="false" ht="16" hidden="false" customHeight="true" outlineLevel="0" collapsed="false">
      <c r="A23" s="2" t="s">
        <v>25</v>
      </c>
      <c r="B23" s="1" t="n">
        <f aca="false">SUM(B5:B22)</f>
        <v>21628</v>
      </c>
      <c r="C23" s="1"/>
      <c r="D23" s="4" t="n">
        <f aca="false">G23/B23</f>
        <v>67.31252543</v>
      </c>
      <c r="E23" s="4" t="n">
        <v>66.83647912</v>
      </c>
      <c r="F23" s="5" t="n">
        <f aca="false">100-(D23/E23*100)</f>
        <v>-0.71225521</v>
      </c>
      <c r="G23" s="1" t="n">
        <f aca="false">SUM(G5:G22)</f>
        <v>1455835.3</v>
      </c>
      <c r="H23" s="1" t="n">
        <f aca="false">SUM(H5:H22)</f>
        <v>155913.1</v>
      </c>
    </row>
    <row r="24" customFormat="false" ht="16" hidden="false" customHeight="true" outlineLevel="0" collapsed="false">
      <c r="A24" s="2" t="s">
        <v>26</v>
      </c>
      <c r="B24" s="1" t="n">
        <v>20189</v>
      </c>
      <c r="C24" s="4"/>
      <c r="D24" s="4" t="n">
        <v>67.3</v>
      </c>
      <c r="E24" s="4"/>
      <c r="F24" s="5"/>
    </row>
    <row r="25" customFormat="false" ht="16" hidden="false" customHeight="true" outlineLevel="0" collapsed="false">
      <c r="A25" s="1"/>
      <c r="B25" s="1"/>
      <c r="C25" s="4"/>
      <c r="D25" s="4"/>
      <c r="E25" s="4"/>
      <c r="F25" s="5"/>
    </row>
    <row r="26" customFormat="false" ht="16" hidden="false" customHeight="true" outlineLevel="0" collapsed="false">
      <c r="A26" s="1" t="s">
        <v>27</v>
      </c>
      <c r="B26" s="1"/>
      <c r="C26" s="1"/>
      <c r="D26" s="4"/>
      <c r="E26" s="4"/>
    </row>
    <row r="27" customFormat="false" ht="16" hidden="false" customHeight="true" outlineLevel="0" collapsed="false">
      <c r="A27" s="1"/>
      <c r="B27" s="1"/>
      <c r="C27" s="1"/>
      <c r="D27" s="4"/>
      <c r="E27" s="4"/>
    </row>
    <row r="28" customFormat="false" ht="16" hidden="false" customHeight="true" outlineLevel="0" collapsed="false">
      <c r="A28" s="2" t="s">
        <v>1</v>
      </c>
      <c r="B28" s="3" t="s">
        <v>28</v>
      </c>
      <c r="C28" s="3" t="s">
        <v>29</v>
      </c>
      <c r="D28" s="3" t="s">
        <v>5</v>
      </c>
      <c r="E28" s="6" t="s">
        <v>30</v>
      </c>
      <c r="F28" s="3" t="s">
        <v>31</v>
      </c>
      <c r="G28" s="3" t="s">
        <v>32</v>
      </c>
      <c r="H28" s="3" t="s">
        <v>33</v>
      </c>
    </row>
    <row r="29" customFormat="false" ht="16" hidden="false" customHeight="true" outlineLevel="0" collapsed="false">
      <c r="A29" s="1"/>
      <c r="B29" s="1"/>
      <c r="C29" s="1"/>
      <c r="D29" s="1"/>
      <c r="E29" s="4"/>
    </row>
    <row r="30" customFormat="false" ht="16" hidden="false" customHeight="true" outlineLevel="0" collapsed="false">
      <c r="A30" s="2" t="s">
        <v>7</v>
      </c>
      <c r="B30" s="1" t="n">
        <v>1290</v>
      </c>
      <c r="C30" s="4" t="n">
        <v>62.8</v>
      </c>
      <c r="D30" s="4" t="n">
        <v>61</v>
      </c>
      <c r="E30" s="4" t="n">
        <v>8.6</v>
      </c>
      <c r="F30" s="7" t="n">
        <f aca="false">((100-E30)/100)*B30</f>
        <v>1179.06</v>
      </c>
      <c r="G30" s="4" t="n">
        <v>8.3</v>
      </c>
      <c r="H30" s="7" t="n">
        <f aca="false">((100-G30)/100)*B5</f>
        <v>1182.93</v>
      </c>
      <c r="I30" s="1" t="n">
        <f aca="false">H30*D30</f>
        <v>72158.73</v>
      </c>
    </row>
    <row r="31" customFormat="false" ht="16" hidden="false" customHeight="true" outlineLevel="0" collapsed="false">
      <c r="A31" s="2" t="s">
        <v>8</v>
      </c>
      <c r="B31" s="1" t="n">
        <v>1274</v>
      </c>
      <c r="C31" s="4" t="n">
        <v>66.4</v>
      </c>
      <c r="D31" s="4" t="n">
        <v>64.4</v>
      </c>
      <c r="E31" s="4" t="n">
        <v>4.1</v>
      </c>
      <c r="F31" s="7" t="n">
        <f aca="false">((100-E31)/100)*B31</f>
        <v>1221.766</v>
      </c>
      <c r="G31" s="4" t="n">
        <v>5.5</v>
      </c>
      <c r="H31" s="7" t="n">
        <f aca="false">((100-G31)/100)*B6</f>
        <v>1203.93</v>
      </c>
      <c r="I31" s="1" t="n">
        <f aca="false">H31*D31</f>
        <v>77533.092</v>
      </c>
    </row>
    <row r="32" customFormat="false" ht="16" hidden="false" customHeight="true" outlineLevel="0" collapsed="false">
      <c r="A32" s="2" t="s">
        <v>9</v>
      </c>
      <c r="B32" s="1" t="n">
        <v>1276</v>
      </c>
      <c r="C32" s="4" t="n">
        <v>65.8</v>
      </c>
      <c r="D32" s="4" t="n">
        <v>65.5</v>
      </c>
      <c r="E32" s="4" t="n">
        <v>5.1</v>
      </c>
      <c r="F32" s="7" t="n">
        <f aca="false">((100-E32)/100)*B32</f>
        <v>1210.924</v>
      </c>
      <c r="G32" s="4" t="n">
        <v>4.6</v>
      </c>
      <c r="H32" s="7" t="n">
        <f aca="false">((100-G32)/100)*B7</f>
        <v>1217.304</v>
      </c>
      <c r="I32" s="1" t="n">
        <f aca="false">H32*D32</f>
        <v>79733.412</v>
      </c>
    </row>
    <row r="33" customFormat="false" ht="16" hidden="false" customHeight="true" outlineLevel="0" collapsed="false">
      <c r="A33" s="2" t="s">
        <v>10</v>
      </c>
      <c r="B33" s="1" t="n">
        <v>1289</v>
      </c>
      <c r="C33" s="4" t="n">
        <v>65.8</v>
      </c>
      <c r="D33" s="4" t="n">
        <v>66.9</v>
      </c>
      <c r="E33" s="4" t="n">
        <v>10.2</v>
      </c>
      <c r="F33" s="7" t="n">
        <f aca="false">((100-E33)/100)*B33</f>
        <v>1157.522</v>
      </c>
      <c r="G33" s="4" t="n">
        <v>10</v>
      </c>
      <c r="H33" s="7" t="n">
        <f aca="false">((100-G33)/100)*B8</f>
        <v>1160.1</v>
      </c>
      <c r="I33" s="1" t="n">
        <f aca="false">H33*D33</f>
        <v>77610.69</v>
      </c>
    </row>
    <row r="34" customFormat="false" ht="16" hidden="false" customHeight="true" outlineLevel="0" collapsed="false">
      <c r="A34" s="2" t="s">
        <v>11</v>
      </c>
      <c r="B34" s="1" t="n">
        <v>1486</v>
      </c>
      <c r="C34" s="4" t="n">
        <v>67.5</v>
      </c>
      <c r="D34" s="4" t="n">
        <v>64.8</v>
      </c>
      <c r="E34" s="4" t="n">
        <v>6.2</v>
      </c>
      <c r="F34" s="7" t="n">
        <f aca="false">((100-E34)/100)*B34</f>
        <v>1393.868</v>
      </c>
      <c r="G34" s="4" t="n">
        <v>6.3</v>
      </c>
      <c r="H34" s="7" t="n">
        <f aca="false">((100-G34)/100)*B9</f>
        <v>1392.382</v>
      </c>
      <c r="I34" s="1" t="n">
        <f aca="false">H34*D34</f>
        <v>90226.3536</v>
      </c>
    </row>
    <row r="35" customFormat="false" ht="16" hidden="false" customHeight="true" outlineLevel="0" collapsed="false">
      <c r="A35" s="2" t="s">
        <v>12</v>
      </c>
      <c r="B35" s="1" t="n">
        <v>796</v>
      </c>
      <c r="C35" s="4" t="n">
        <v>69.2</v>
      </c>
      <c r="D35" s="4" t="n">
        <v>68.4</v>
      </c>
      <c r="E35" s="4" t="n">
        <v>4.7</v>
      </c>
      <c r="F35" s="7" t="n">
        <f aca="false">((100-E35)/100)*B35</f>
        <v>758.588</v>
      </c>
      <c r="G35" s="4" t="n">
        <v>5.3</v>
      </c>
      <c r="H35" s="7" t="n">
        <f aca="false">((100-G35)/100)*B10</f>
        <v>753.812</v>
      </c>
      <c r="I35" s="1" t="n">
        <f aca="false">H35*D35</f>
        <v>51560.7408</v>
      </c>
    </row>
    <row r="36" customFormat="false" ht="16" hidden="false" customHeight="true" outlineLevel="0" collapsed="false">
      <c r="A36" s="2" t="s">
        <v>13</v>
      </c>
      <c r="B36" s="1" t="n">
        <v>1239</v>
      </c>
      <c r="C36" s="4" t="n">
        <v>69.2</v>
      </c>
      <c r="D36" s="4" t="n">
        <v>65.9</v>
      </c>
      <c r="E36" s="4" t="n">
        <v>8.8</v>
      </c>
      <c r="F36" s="7" t="n">
        <f aca="false">((100-E36)/100)*B36</f>
        <v>1129.968</v>
      </c>
      <c r="G36" s="4" t="n">
        <v>9.2</v>
      </c>
      <c r="H36" s="7" t="n">
        <f aca="false">((100-G36)/100)*B11</f>
        <v>1125.012</v>
      </c>
      <c r="I36" s="1" t="n">
        <f aca="false">H36*D36</f>
        <v>74138.2908</v>
      </c>
    </row>
    <row r="37" customFormat="false" ht="16" hidden="false" customHeight="true" outlineLevel="0" collapsed="false">
      <c r="A37" s="2" t="s">
        <v>14</v>
      </c>
      <c r="B37" s="1" t="n">
        <v>1020</v>
      </c>
      <c r="C37" s="4" t="n">
        <v>67.2</v>
      </c>
      <c r="D37" s="4" t="n">
        <v>68.4</v>
      </c>
      <c r="E37" s="4" t="n">
        <v>4.8</v>
      </c>
      <c r="F37" s="7" t="n">
        <f aca="false">((100-E37)/100)*B37</f>
        <v>971.04</v>
      </c>
      <c r="G37" s="4" t="n">
        <v>4.7</v>
      </c>
      <c r="H37" s="7" t="n">
        <f aca="false">((100-G37)/100)*B12</f>
        <v>972.06</v>
      </c>
      <c r="I37" s="1" t="n">
        <f aca="false">H37*D37</f>
        <v>66488.904</v>
      </c>
    </row>
    <row r="38" customFormat="false" ht="16" hidden="false" customHeight="true" outlineLevel="0" collapsed="false">
      <c r="A38" s="2" t="s">
        <v>15</v>
      </c>
      <c r="B38" s="1" t="n">
        <v>1552</v>
      </c>
      <c r="C38" s="4" t="n">
        <v>66.7</v>
      </c>
      <c r="D38" s="4" t="n">
        <v>68.8</v>
      </c>
      <c r="E38" s="4" t="n">
        <v>3.5</v>
      </c>
      <c r="F38" s="7" t="n">
        <f aca="false">((100-E38)/100)*B38</f>
        <v>1497.68</v>
      </c>
      <c r="G38" s="4" t="n">
        <v>3.8</v>
      </c>
      <c r="H38" s="7" t="n">
        <f aca="false">((100-G38)/100)*B13</f>
        <v>1493.024</v>
      </c>
      <c r="I38" s="1" t="n">
        <f aca="false">H38*D38</f>
        <v>102720.0512</v>
      </c>
    </row>
    <row r="39" customFormat="false" ht="16" hidden="false" customHeight="true" outlineLevel="0" collapsed="false">
      <c r="A39" s="2" t="s">
        <v>16</v>
      </c>
      <c r="B39" s="1" t="n">
        <v>770</v>
      </c>
      <c r="C39" s="4" t="n">
        <v>64.5</v>
      </c>
      <c r="D39" s="4" t="n">
        <v>64.3</v>
      </c>
      <c r="E39" s="4" t="n">
        <v>8.9</v>
      </c>
      <c r="F39" s="7" t="n">
        <f aca="false">((100-E39)/100)*B39</f>
        <v>701.47</v>
      </c>
      <c r="G39" s="4" t="n">
        <v>8.8</v>
      </c>
      <c r="H39" s="7" t="n">
        <f aca="false">((100-G39)/100)*B14</f>
        <v>702.24</v>
      </c>
      <c r="I39" s="1" t="n">
        <f aca="false">H39*D39</f>
        <v>45154.032</v>
      </c>
    </row>
    <row r="40" customFormat="false" ht="16" hidden="false" customHeight="true" outlineLevel="0" collapsed="false">
      <c r="A40" s="2" t="s">
        <v>17</v>
      </c>
      <c r="B40" s="1" t="n">
        <v>1127</v>
      </c>
      <c r="C40" s="4" t="n">
        <v>67.9</v>
      </c>
      <c r="D40" s="4" t="n">
        <v>68</v>
      </c>
      <c r="E40" s="4" t="n">
        <v>7.5</v>
      </c>
      <c r="F40" s="7" t="n">
        <f aca="false">((100-E40)/100)*B40</f>
        <v>1042.475</v>
      </c>
      <c r="G40" s="4" t="n">
        <v>7.5</v>
      </c>
      <c r="H40" s="7" t="n">
        <f aca="false">((100-G40)/100)*B15</f>
        <v>1042.475</v>
      </c>
      <c r="I40" s="1" t="n">
        <f aca="false">H40*D40</f>
        <v>70888.3</v>
      </c>
    </row>
    <row r="41" customFormat="false" ht="16" hidden="false" customHeight="true" outlineLevel="0" collapsed="false">
      <c r="A41" s="2" t="s">
        <v>18</v>
      </c>
      <c r="B41" s="1" t="n">
        <v>1315</v>
      </c>
      <c r="C41" s="4" t="n">
        <v>67</v>
      </c>
      <c r="D41" s="4" t="n">
        <v>67.4</v>
      </c>
      <c r="E41" s="4" t="n">
        <v>8.9</v>
      </c>
      <c r="F41" s="7" t="n">
        <f aca="false">((100-E41)/100)*B41</f>
        <v>1197.965</v>
      </c>
      <c r="G41" s="4" t="n">
        <v>6.3</v>
      </c>
      <c r="H41" s="7" t="n">
        <f aca="false">((100-G41)/100)*B16</f>
        <v>1232.155</v>
      </c>
      <c r="I41" s="1" t="n">
        <f aca="false">H41*D41</f>
        <v>83047.247</v>
      </c>
    </row>
    <row r="42" customFormat="false" ht="16" hidden="false" customHeight="true" outlineLevel="0" collapsed="false">
      <c r="A42" s="2" t="s">
        <v>19</v>
      </c>
      <c r="B42" s="1" t="n">
        <v>1066</v>
      </c>
      <c r="C42" s="4" t="n">
        <v>69.5</v>
      </c>
      <c r="D42" s="4" t="n">
        <v>68</v>
      </c>
      <c r="E42" s="4" t="n">
        <v>7.2</v>
      </c>
      <c r="F42" s="7" t="n">
        <f aca="false">((100-E42)/100)*B42</f>
        <v>989.248</v>
      </c>
      <c r="G42" s="4" t="n">
        <v>7.6</v>
      </c>
      <c r="H42" s="7" t="n">
        <f aca="false">((100-G42)/100)*B17</f>
        <v>984.984</v>
      </c>
      <c r="I42" s="1" t="n">
        <f aca="false">H42*D42</f>
        <v>66978.912</v>
      </c>
    </row>
    <row r="43" customFormat="false" ht="16" hidden="false" customHeight="true" outlineLevel="0" collapsed="false">
      <c r="A43" s="2" t="s">
        <v>20</v>
      </c>
      <c r="B43" s="1" t="n">
        <v>1144</v>
      </c>
      <c r="C43" s="4" t="n">
        <v>66.7</v>
      </c>
      <c r="D43" s="4" t="n">
        <v>66.2</v>
      </c>
      <c r="E43" s="4" t="n">
        <v>6.7</v>
      </c>
      <c r="F43" s="7" t="n">
        <f aca="false">((100-E43)/100)*B43</f>
        <v>1067.352</v>
      </c>
      <c r="G43" s="4" t="n">
        <v>6.1</v>
      </c>
      <c r="H43" s="7" t="n">
        <f aca="false">((100-G43)/100)*B18</f>
        <v>1074.216</v>
      </c>
      <c r="I43" s="1" t="n">
        <f aca="false">H43*D43</f>
        <v>71113.0992</v>
      </c>
    </row>
    <row r="44" customFormat="false" ht="16" hidden="false" customHeight="true" outlineLevel="0" collapsed="false">
      <c r="A44" s="2" t="s">
        <v>21</v>
      </c>
      <c r="B44" s="1" t="n">
        <v>1274</v>
      </c>
      <c r="C44" s="4" t="n">
        <v>69.2</v>
      </c>
      <c r="D44" s="4" t="n">
        <v>69</v>
      </c>
      <c r="E44" s="4" t="n">
        <v>3.5</v>
      </c>
      <c r="F44" s="7" t="n">
        <f aca="false">((100-E44)/100)*B44</f>
        <v>1229.41</v>
      </c>
      <c r="G44" s="4" t="n">
        <v>3.6</v>
      </c>
      <c r="H44" s="7" t="n">
        <f aca="false">((100-G44)/100)*B19</f>
        <v>1228.136</v>
      </c>
      <c r="I44" s="1" t="n">
        <f aca="false">H44*D44</f>
        <v>84741.384</v>
      </c>
    </row>
    <row r="45" customFormat="false" ht="16" hidden="false" customHeight="true" outlineLevel="0" collapsed="false">
      <c r="A45" s="2" t="s">
        <v>22</v>
      </c>
      <c r="B45" s="1" t="n">
        <v>1364</v>
      </c>
      <c r="C45" s="1" t="n">
        <v>69.2</v>
      </c>
      <c r="D45" s="4" t="n">
        <v>68.2</v>
      </c>
      <c r="E45" s="4" t="n">
        <v>7.7</v>
      </c>
      <c r="F45" s="7" t="n">
        <f aca="false">((100-E45)/100)*B45</f>
        <v>1258.972</v>
      </c>
      <c r="G45" s="4" t="n">
        <v>6.9</v>
      </c>
      <c r="H45" s="7" t="n">
        <f aca="false">((100-G45)/100)*B20</f>
        <v>1269.884</v>
      </c>
      <c r="I45" s="1" t="n">
        <f aca="false">H45*D45</f>
        <v>86606.0888</v>
      </c>
    </row>
    <row r="46" customFormat="false" ht="16" hidden="false" customHeight="true" outlineLevel="0" collapsed="false">
      <c r="A46" s="2" t="s">
        <v>23</v>
      </c>
      <c r="B46" s="1" t="n">
        <v>1200</v>
      </c>
      <c r="C46" s="4" t="n">
        <v>68.2</v>
      </c>
      <c r="D46" s="4" t="n">
        <v>70</v>
      </c>
      <c r="E46" s="4" t="n">
        <v>6.6</v>
      </c>
      <c r="F46" s="7" t="n">
        <f aca="false">((100-E46)/100)*B46</f>
        <v>1120.8</v>
      </c>
      <c r="G46" s="4" t="n">
        <v>6.8</v>
      </c>
      <c r="H46" s="7" t="n">
        <f aca="false">((100-G46)/100)*B21</f>
        <v>1118.4</v>
      </c>
      <c r="I46" s="1" t="n">
        <f aca="false">H46*D46</f>
        <v>78288</v>
      </c>
    </row>
    <row r="47" customFormat="false" ht="16" hidden="false" customHeight="true" outlineLevel="0" collapsed="false">
      <c r="A47" s="2" t="s">
        <v>24</v>
      </c>
      <c r="B47" s="1" t="n">
        <v>1146</v>
      </c>
      <c r="C47" s="1" t="n">
        <v>69.1</v>
      </c>
      <c r="D47" s="4" t="n">
        <v>67.9</v>
      </c>
      <c r="E47" s="4" t="n">
        <v>7.4</v>
      </c>
      <c r="F47" s="7" t="n">
        <f aca="false">((100-E47)/100)*B47</f>
        <v>1061.196</v>
      </c>
      <c r="G47" s="4" t="n">
        <v>6.9</v>
      </c>
      <c r="H47" s="7" t="n">
        <f aca="false">((100-G47)/100)*B22</f>
        <v>1066.926</v>
      </c>
      <c r="I47" s="1" t="n">
        <f aca="false">H47*D47</f>
        <v>72444.2754</v>
      </c>
    </row>
    <row r="48" customFormat="false" ht="16" hidden="false" customHeight="true" outlineLevel="0" collapsed="false">
      <c r="A48" s="2" t="s">
        <v>34</v>
      </c>
      <c r="B48" s="1" t="n">
        <f aca="false">SUM(B30:B47)</f>
        <v>21628</v>
      </c>
      <c r="C48" s="4" t="n">
        <v>67.3</v>
      </c>
      <c r="D48" s="4" t="n">
        <v>66.83647912</v>
      </c>
      <c r="E48" s="4" t="n">
        <f aca="false">(SUM(E30:E47))/18</f>
        <v>6.68888889</v>
      </c>
      <c r="F48" s="7"/>
      <c r="G48" s="4" t="n">
        <f aca="false">SUM(G30:G47)/18</f>
        <v>6.56666667</v>
      </c>
      <c r="H48" s="4"/>
      <c r="I48" s="1" t="n">
        <f aca="false">SUM(I30:I47)</f>
        <v>1351431.6028</v>
      </c>
    </row>
    <row r="49" customFormat="false" ht="16" hidden="false" customHeight="true" outlineLevel="0" collapsed="false">
      <c r="A49" s="2" t="s">
        <v>35</v>
      </c>
      <c r="B49" s="1"/>
      <c r="C49" s="4" t="n">
        <v>67.3</v>
      </c>
      <c r="D49" s="4"/>
      <c r="E49" s="1"/>
      <c r="F49" s="7" t="n">
        <f aca="false">SUM(F30:F47)</f>
        <v>20189.304</v>
      </c>
    </row>
    <row r="50" customFormat="false" ht="16" hidden="false" customHeight="true" outlineLevel="0" collapsed="false">
      <c r="A50" s="2" t="s">
        <v>36</v>
      </c>
      <c r="B50" s="1"/>
      <c r="C50" s="1"/>
      <c r="D50" s="4" t="n">
        <v>66.83530191</v>
      </c>
      <c r="E50" s="1"/>
      <c r="F50" s="1"/>
      <c r="G50" s="1"/>
      <c r="H50" s="7" t="n">
        <f aca="false">SUM(H30:H47)</f>
        <v>20219.97</v>
      </c>
    </row>
    <row r="51" customFormat="false" ht="16" hidden="false" customHeight="true" outlineLevel="0" collapsed="false">
      <c r="A51" s="2" t="s">
        <v>37</v>
      </c>
      <c r="B51" s="1"/>
      <c r="C51" s="1"/>
      <c r="D51" s="1" t="n">
        <v>66.2</v>
      </c>
      <c r="E51" s="1"/>
      <c r="F51" s="1"/>
      <c r="G51" s="1"/>
      <c r="H51" s="7" t="n">
        <v>20220</v>
      </c>
    </row>
    <row r="52" customFormat="false" ht="16" hidden="false" customHeight="true" outlineLevel="0" collapsed="false">
      <c r="A52" s="2" t="s">
        <v>38</v>
      </c>
      <c r="B52" s="1" t="n">
        <v>21060</v>
      </c>
    </row>
    <row r="53" customFormat="false" ht="16" hidden="false" customHeight="true" outlineLevel="0" collapsed="false">
      <c r="A53" s="2" t="s">
        <v>39</v>
      </c>
      <c r="B53" s="1" t="n">
        <v>21032</v>
      </c>
      <c r="C53" s="7" t="n">
        <v>19582.7</v>
      </c>
      <c r="D53" s="1" t="n">
        <v>64.6</v>
      </c>
      <c r="E53" s="1"/>
      <c r="F53" s="3" t="s">
        <v>40</v>
      </c>
      <c r="G53" s="1" t="n">
        <v>6.74</v>
      </c>
    </row>
    <row r="54" customFormat="false" ht="16" hidden="false" customHeight="true" outlineLevel="0" collapsed="false">
      <c r="A54" s="2" t="s">
        <v>41</v>
      </c>
      <c r="B54" s="1"/>
      <c r="C54" s="1"/>
      <c r="D54" s="4" t="n">
        <v>65</v>
      </c>
    </row>
    <row r="55" customFormat="false" ht="16" hidden="false" customHeight="true" outlineLevel="0" collapsed="false">
      <c r="A55" s="2" t="s">
        <v>42</v>
      </c>
      <c r="B55" s="1" t="n">
        <v>13.587</v>
      </c>
    </row>
    <row r="56" customFormat="false" ht="16" hidden="false" customHeight="true" outlineLevel="0" collapsed="false">
      <c r="A56" s="2" t="s">
        <v>43</v>
      </c>
      <c r="B56" s="1" t="n">
        <v>13.507</v>
      </c>
    </row>
    <row r="57" customFormat="false" ht="16" hidden="false" customHeight="true" outlineLevel="0" collapsed="false">
      <c r="A57" s="2" t="s">
        <v>44</v>
      </c>
      <c r="B57" s="1" t="n">
        <v>13.386</v>
      </c>
    </row>
    <row r="58" customFormat="false" ht="16" hidden="false" customHeight="true" outlineLevel="0" collapsed="false">
      <c r="A58" s="2" t="s">
        <v>45</v>
      </c>
      <c r="B58" s="8" t="n">
        <v>12.6504242</v>
      </c>
    </row>
    <row r="59" customFormat="false" ht="16" hidden="false" customHeight="true" outlineLevel="0" collapsed="false">
      <c r="A59" s="1" t="s">
        <v>46</v>
      </c>
      <c r="B59" s="1"/>
      <c r="C59" s="1" t="n">
        <f aca="false">B48-B53</f>
        <v>596</v>
      </c>
      <c r="D59" s="1" t="n">
        <f aca="false">H51-C53</f>
        <v>637.3</v>
      </c>
    </row>
    <row r="60" customFormat="false" ht="16" hidden="false" customHeight="true" outlineLevel="0" collapsed="false">
      <c r="A60" s="1" t="s">
        <v>47</v>
      </c>
      <c r="H60" s="2" t="s">
        <v>48</v>
      </c>
    </row>
    <row r="61" customFormat="false" ht="16" hidden="false" customHeight="true" outlineLevel="0" collapsed="false">
      <c r="A61" s="1" t="s">
        <v>49</v>
      </c>
    </row>
    <row r="63" customFormat="false" ht="16" hidden="false" customHeight="true" outlineLevel="0" collapsed="false">
      <c r="A63" s="2" t="s">
        <v>1</v>
      </c>
      <c r="B63" s="3" t="s">
        <v>28</v>
      </c>
      <c r="C63" s="3" t="s">
        <v>29</v>
      </c>
      <c r="D63" s="3" t="s">
        <v>5</v>
      </c>
      <c r="E63" s="6" t="s">
        <v>30</v>
      </c>
      <c r="F63" s="3" t="s">
        <v>31</v>
      </c>
      <c r="G63" s="3" t="s">
        <v>32</v>
      </c>
      <c r="H63" s="3" t="s">
        <v>33</v>
      </c>
    </row>
    <row r="65" customFormat="false" ht="16" hidden="false" customHeight="true" outlineLevel="0" collapsed="false">
      <c r="A65" s="2" t="s">
        <v>50</v>
      </c>
      <c r="B65" s="1" t="n">
        <v>1216</v>
      </c>
      <c r="C65" s="4" t="n">
        <v>67</v>
      </c>
      <c r="D65" s="4" t="n">
        <v>69.8</v>
      </c>
      <c r="E65" s="1" t="n">
        <v>7.4</v>
      </c>
      <c r="F65" s="7" t="n">
        <f aca="false">((100-E65)/100)*B65</f>
        <v>1126.016</v>
      </c>
      <c r="G65" s="4" t="n">
        <v>6.5</v>
      </c>
      <c r="H65" s="7" t="n">
        <f aca="false">((100-G65)/100)*B65</f>
        <v>1136.96</v>
      </c>
      <c r="I65" s="1" t="n">
        <f aca="false">B65*C65</f>
        <v>81472</v>
      </c>
      <c r="J65" s="1" t="n">
        <f aca="false">B65*E65</f>
        <v>8998.4</v>
      </c>
      <c r="K65" s="1" t="n">
        <f aca="false">D65*B65</f>
        <v>84876.8</v>
      </c>
      <c r="L65" s="1" t="n">
        <f aca="false">D65*H65</f>
        <v>79359.808</v>
      </c>
      <c r="M65" s="1" t="n">
        <f aca="false">F65*C65</f>
        <v>75443.072</v>
      </c>
      <c r="N65" s="1" t="n">
        <f aca="false">B65*G65</f>
        <v>7904</v>
      </c>
    </row>
    <row r="66" customFormat="false" ht="16" hidden="false" customHeight="true" outlineLevel="0" collapsed="false">
      <c r="A66" s="2" t="s">
        <v>51</v>
      </c>
      <c r="B66" s="1" t="n">
        <v>1183</v>
      </c>
      <c r="C66" s="4" t="n">
        <v>66</v>
      </c>
      <c r="D66" s="4" t="n">
        <v>67.5</v>
      </c>
      <c r="E66" s="1" t="n">
        <v>6.5</v>
      </c>
      <c r="F66" s="7" t="n">
        <f aca="false">((100-E66)/100)*B66</f>
        <v>1106.105</v>
      </c>
      <c r="G66" s="4" t="n">
        <v>4.5</v>
      </c>
      <c r="H66" s="7" t="n">
        <f aca="false">((100-G66)/100)*B66</f>
        <v>1129.765</v>
      </c>
      <c r="I66" s="1" t="n">
        <f aca="false">B66*C66</f>
        <v>78078</v>
      </c>
      <c r="J66" s="1" t="n">
        <f aca="false">B66*E66</f>
        <v>7689.5</v>
      </c>
      <c r="K66" s="1" t="n">
        <f aca="false">D66*B66</f>
        <v>79852.5</v>
      </c>
      <c r="L66" s="1" t="n">
        <f aca="false">D66*H66</f>
        <v>76259.1375</v>
      </c>
      <c r="M66" s="1" t="n">
        <f aca="false">F66*C66</f>
        <v>73002.93</v>
      </c>
      <c r="N66" s="1" t="n">
        <f aca="false">B66*G66</f>
        <v>5323.5</v>
      </c>
    </row>
    <row r="67" customFormat="false" ht="16" hidden="false" customHeight="true" outlineLevel="0" collapsed="false">
      <c r="A67" s="2" t="s">
        <v>52</v>
      </c>
      <c r="B67" s="1" t="n">
        <v>1008</v>
      </c>
      <c r="C67" s="4" t="n">
        <v>68</v>
      </c>
      <c r="D67" s="4" t="n">
        <v>72.4</v>
      </c>
      <c r="E67" s="1" t="n">
        <v>2.8</v>
      </c>
      <c r="F67" s="7" t="n">
        <f aca="false">((100-E67)/100)*B67</f>
        <v>979.776</v>
      </c>
      <c r="G67" s="4" t="n">
        <v>3.1</v>
      </c>
      <c r="H67" s="7" t="n">
        <f aca="false">((100-G67)/100)*B67</f>
        <v>976.752</v>
      </c>
      <c r="I67" s="1" t="n">
        <f aca="false">B67*C67</f>
        <v>68544</v>
      </c>
      <c r="J67" s="1" t="n">
        <f aca="false">B67*E67</f>
        <v>2822.4</v>
      </c>
      <c r="K67" s="1" t="n">
        <f aca="false">D67*B67</f>
        <v>72979.2</v>
      </c>
      <c r="L67" s="1" t="n">
        <f aca="false">D67*H67</f>
        <v>70716.8448</v>
      </c>
      <c r="M67" s="1" t="n">
        <f aca="false">F67*C67</f>
        <v>66624.768</v>
      </c>
      <c r="N67" s="1" t="n">
        <f aca="false">B67*G67</f>
        <v>3124.8</v>
      </c>
    </row>
    <row r="68" customFormat="false" ht="16" hidden="false" customHeight="true" outlineLevel="0" collapsed="false">
      <c r="A68" s="2" t="s">
        <v>53</v>
      </c>
      <c r="B68" s="1" t="n">
        <v>1457</v>
      </c>
      <c r="C68" s="4" t="n">
        <v>68</v>
      </c>
      <c r="D68" s="4" t="n">
        <v>70.1</v>
      </c>
      <c r="E68" s="1" t="n">
        <v>4.1</v>
      </c>
      <c r="F68" s="7" t="n">
        <f aca="false">((100-E68)/100)*B68</f>
        <v>1397.263</v>
      </c>
      <c r="G68" s="4" t="n">
        <v>4</v>
      </c>
      <c r="H68" s="7" t="n">
        <f aca="false">((100-G68)/100)*B68</f>
        <v>1398.72</v>
      </c>
      <c r="I68" s="1" t="n">
        <f aca="false">B68*C68</f>
        <v>99076</v>
      </c>
      <c r="J68" s="1" t="n">
        <f aca="false">B68*E68</f>
        <v>5973.7</v>
      </c>
      <c r="K68" s="1" t="n">
        <f aca="false">D68*B68</f>
        <v>102135.7</v>
      </c>
      <c r="L68" s="1" t="n">
        <f aca="false">D68*H68</f>
        <v>98050.272</v>
      </c>
      <c r="M68" s="1" t="n">
        <f aca="false">F68*C68</f>
        <v>95013.884</v>
      </c>
      <c r="N68" s="1" t="n">
        <f aca="false">B68*G68</f>
        <v>5828</v>
      </c>
    </row>
    <row r="69" customFormat="false" ht="16" hidden="false" customHeight="true" outlineLevel="0" collapsed="false">
      <c r="A69" s="2" t="s">
        <v>54</v>
      </c>
      <c r="B69" s="1" t="n">
        <v>893</v>
      </c>
      <c r="C69" s="4" t="n">
        <v>68</v>
      </c>
      <c r="D69" s="4" t="n">
        <v>70.6</v>
      </c>
      <c r="E69" s="1" t="n">
        <v>6.8</v>
      </c>
      <c r="F69" s="7" t="n">
        <f aca="false">((100-E69)/100)*B69</f>
        <v>832.276</v>
      </c>
      <c r="G69" s="4" t="n">
        <v>7.6</v>
      </c>
      <c r="H69" s="7" t="n">
        <f aca="false">((100-G69)/100)*B69</f>
        <v>825.132</v>
      </c>
      <c r="I69" s="1" t="n">
        <f aca="false">B69*C69</f>
        <v>60724</v>
      </c>
      <c r="J69" s="1" t="n">
        <f aca="false">B69*E69</f>
        <v>6072.4</v>
      </c>
      <c r="K69" s="1" t="n">
        <f aca="false">D69*B69</f>
        <v>63045.8</v>
      </c>
      <c r="L69" s="1" t="n">
        <f aca="false">D69*H69</f>
        <v>58254.3192</v>
      </c>
      <c r="M69" s="1" t="n">
        <f aca="false">F69*C69</f>
        <v>56594.768</v>
      </c>
      <c r="N69" s="1" t="n">
        <f aca="false">B69*G69</f>
        <v>6786.8</v>
      </c>
    </row>
    <row r="70" customFormat="false" ht="16" hidden="false" customHeight="true" outlineLevel="0" collapsed="false">
      <c r="A70" s="2" t="s">
        <v>55</v>
      </c>
      <c r="B70" s="1" t="n">
        <v>1444</v>
      </c>
      <c r="C70" s="4" t="n">
        <v>67</v>
      </c>
      <c r="D70" s="4" t="n">
        <v>68.6</v>
      </c>
      <c r="E70" s="1" t="n">
        <v>4.2</v>
      </c>
      <c r="F70" s="7" t="n">
        <f aca="false">((100-E70)/100)*B70</f>
        <v>1383.352</v>
      </c>
      <c r="G70" s="4" t="n">
        <v>4.1</v>
      </c>
      <c r="H70" s="7" t="n">
        <f aca="false">((100-G70)/100)*B70</f>
        <v>1384.796</v>
      </c>
      <c r="I70" s="1" t="n">
        <f aca="false">B70*C70</f>
        <v>96748</v>
      </c>
      <c r="J70" s="1" t="n">
        <f aca="false">B70*E70</f>
        <v>6064.8</v>
      </c>
      <c r="K70" s="1" t="n">
        <f aca="false">D70*B70</f>
        <v>99058.4</v>
      </c>
      <c r="L70" s="1" t="n">
        <f aca="false">D70*H70</f>
        <v>94997.0056</v>
      </c>
      <c r="M70" s="1" t="n">
        <f aca="false">F70*C70</f>
        <v>92684.584</v>
      </c>
      <c r="N70" s="1" t="n">
        <f aca="false">B70*G70</f>
        <v>5920.4</v>
      </c>
    </row>
    <row r="71" customFormat="false" ht="16" hidden="false" customHeight="true" outlineLevel="0" collapsed="false">
      <c r="A71" s="2" t="s">
        <v>56</v>
      </c>
      <c r="B71" s="1" t="n">
        <v>1393</v>
      </c>
      <c r="C71" s="4" t="n">
        <v>68</v>
      </c>
      <c r="D71" s="4" t="n">
        <v>71.5</v>
      </c>
      <c r="E71" s="1" t="n">
        <v>7.6</v>
      </c>
      <c r="F71" s="7" t="n">
        <f aca="false">((100-E71)/100)*B71</f>
        <v>1287.132</v>
      </c>
      <c r="G71" s="4" t="n">
        <v>7.2</v>
      </c>
      <c r="H71" s="7" t="n">
        <f aca="false">((100-G71)/100)*B71</f>
        <v>1292.704</v>
      </c>
      <c r="I71" s="1" t="n">
        <f aca="false">B71*C71</f>
        <v>94724</v>
      </c>
      <c r="J71" s="1" t="n">
        <f aca="false">B71*E71</f>
        <v>10586.8</v>
      </c>
      <c r="K71" s="1" t="n">
        <f aca="false">D71*B71</f>
        <v>99599.5</v>
      </c>
      <c r="L71" s="1" t="n">
        <f aca="false">D71*H71</f>
        <v>92428.336</v>
      </c>
      <c r="M71" s="1" t="n">
        <f aca="false">F71*C71</f>
        <v>87524.976</v>
      </c>
      <c r="N71" s="1" t="n">
        <f aca="false">B71*G71</f>
        <v>10029.6</v>
      </c>
    </row>
    <row r="72" customFormat="false" ht="16" hidden="false" customHeight="true" outlineLevel="0" collapsed="false">
      <c r="A72" s="2" t="s">
        <v>57</v>
      </c>
      <c r="B72" s="1" t="n">
        <v>1071</v>
      </c>
      <c r="C72" s="4" t="n">
        <v>68</v>
      </c>
      <c r="D72" s="4" t="n">
        <v>70</v>
      </c>
      <c r="E72" s="1" t="n">
        <v>6.1</v>
      </c>
      <c r="F72" s="7" t="n">
        <f aca="false">((100-E72)/100)*B72</f>
        <v>1005.669</v>
      </c>
      <c r="G72" s="4" t="n">
        <v>6</v>
      </c>
      <c r="H72" s="7" t="n">
        <f aca="false">((100-G72)/100)*B72</f>
        <v>1006.74</v>
      </c>
      <c r="I72" s="1" t="n">
        <f aca="false">B72*C72</f>
        <v>72828</v>
      </c>
      <c r="J72" s="1" t="n">
        <f aca="false">B72*E72</f>
        <v>6533.1</v>
      </c>
      <c r="K72" s="1" t="n">
        <f aca="false">D72*B72</f>
        <v>74970</v>
      </c>
      <c r="L72" s="1" t="n">
        <f aca="false">D72*H72</f>
        <v>70471.8</v>
      </c>
      <c r="M72" s="1" t="n">
        <f aca="false">F72*C72</f>
        <v>68385.492</v>
      </c>
      <c r="N72" s="1" t="n">
        <f aca="false">B72*G72</f>
        <v>6426</v>
      </c>
    </row>
    <row r="73" customFormat="false" ht="16" hidden="false" customHeight="true" outlineLevel="0" collapsed="false">
      <c r="A73" s="2" t="s">
        <v>58</v>
      </c>
      <c r="B73" s="1" t="n">
        <v>1492</v>
      </c>
      <c r="C73" s="4" t="n">
        <v>68</v>
      </c>
      <c r="D73" s="4" t="n">
        <v>70.3</v>
      </c>
      <c r="E73" s="1" t="n">
        <v>7.3</v>
      </c>
      <c r="F73" s="7" t="n">
        <f aca="false">((100-E73)/100)*B73</f>
        <v>1383.084</v>
      </c>
      <c r="G73" s="4" t="n">
        <v>6.9</v>
      </c>
      <c r="H73" s="7" t="n">
        <f aca="false">((100-G73)/100)*B73</f>
        <v>1389.052</v>
      </c>
      <c r="I73" s="1" t="n">
        <f aca="false">B73*C73</f>
        <v>101456</v>
      </c>
      <c r="J73" s="1" t="n">
        <f aca="false">B73*E73</f>
        <v>10891.6</v>
      </c>
      <c r="K73" s="1" t="n">
        <f aca="false">D73*B73</f>
        <v>104887.6</v>
      </c>
      <c r="L73" s="1" t="n">
        <f aca="false">D73*H73</f>
        <v>97650.3556</v>
      </c>
      <c r="M73" s="1" t="n">
        <f aca="false">F73*C73</f>
        <v>94049.712</v>
      </c>
      <c r="N73" s="1" t="n">
        <f aca="false">B73*G73</f>
        <v>10294.8</v>
      </c>
    </row>
    <row r="74" customFormat="false" ht="16" hidden="false" customHeight="true" outlineLevel="0" collapsed="false">
      <c r="A74" s="2" t="s">
        <v>59</v>
      </c>
      <c r="B74" s="1" t="n">
        <v>1316</v>
      </c>
      <c r="C74" s="4" t="n">
        <v>67</v>
      </c>
      <c r="D74" s="4" t="n">
        <v>70.6</v>
      </c>
      <c r="E74" s="1" t="n">
        <v>2.7</v>
      </c>
      <c r="F74" s="7" t="n">
        <f aca="false">((100-E74)/100)*B74</f>
        <v>1280.468</v>
      </c>
      <c r="G74" s="4" t="n">
        <v>2.4</v>
      </c>
      <c r="H74" s="7" t="n">
        <f aca="false">((100-G74)/100)*B74</f>
        <v>1284.416</v>
      </c>
      <c r="I74" s="1" t="n">
        <f aca="false">B74*C74</f>
        <v>88172</v>
      </c>
      <c r="J74" s="1" t="n">
        <f aca="false">B74*E74</f>
        <v>3553.2</v>
      </c>
      <c r="K74" s="1" t="n">
        <f aca="false">D74*B74</f>
        <v>92909.6</v>
      </c>
      <c r="L74" s="1" t="n">
        <f aca="false">D74*H74</f>
        <v>90679.7696</v>
      </c>
      <c r="M74" s="1" t="n">
        <f aca="false">F74*C74</f>
        <v>85791.356</v>
      </c>
      <c r="N74" s="1" t="n">
        <f aca="false">B74*G74</f>
        <v>3158.4</v>
      </c>
    </row>
    <row r="75" customFormat="false" ht="16" hidden="false" customHeight="true" outlineLevel="0" collapsed="false">
      <c r="A75" s="2" t="s">
        <v>60</v>
      </c>
      <c r="B75" s="1" t="n">
        <v>1177</v>
      </c>
      <c r="C75" s="4" t="n">
        <v>67</v>
      </c>
      <c r="D75" s="4" t="n">
        <v>69</v>
      </c>
      <c r="E75" s="1" t="n">
        <v>8.2</v>
      </c>
      <c r="F75" s="7" t="n">
        <f aca="false">((100-E75)/100)*B75</f>
        <v>1080.486</v>
      </c>
      <c r="G75" s="4" t="n">
        <v>7.6</v>
      </c>
      <c r="H75" s="7" t="n">
        <f aca="false">((100-G75)/100)*B75</f>
        <v>1087.548</v>
      </c>
      <c r="I75" s="1" t="n">
        <f aca="false">B75*C75</f>
        <v>78859</v>
      </c>
      <c r="J75" s="1" t="n">
        <f aca="false">B75*E75</f>
        <v>9651.4</v>
      </c>
      <c r="K75" s="1" t="n">
        <f aca="false">D75*B75</f>
        <v>81213</v>
      </c>
      <c r="L75" s="1" t="n">
        <f aca="false">D75*H75</f>
        <v>75040.812</v>
      </c>
      <c r="M75" s="1" t="n">
        <f aca="false">F75*C75</f>
        <v>72392.562</v>
      </c>
      <c r="N75" s="1" t="n">
        <f aca="false">B75*G75</f>
        <v>8945.2</v>
      </c>
    </row>
    <row r="76" customFormat="false" ht="16" hidden="false" customHeight="true" outlineLevel="0" collapsed="false">
      <c r="A76" s="2" t="s">
        <v>61</v>
      </c>
      <c r="B76" s="1" t="n">
        <v>1068</v>
      </c>
      <c r="C76" s="4" t="n">
        <v>66</v>
      </c>
      <c r="D76" s="4" t="n">
        <v>69.6</v>
      </c>
      <c r="E76" s="1" t="n">
        <v>4.7</v>
      </c>
      <c r="F76" s="7" t="n">
        <f aca="false">((100-E76)/100)*B76</f>
        <v>1017.804</v>
      </c>
      <c r="G76" s="4" t="n">
        <v>4</v>
      </c>
      <c r="H76" s="7" t="n">
        <f aca="false">((100-G76)/100)*B76</f>
        <v>1025.28</v>
      </c>
      <c r="I76" s="1" t="n">
        <f aca="false">B76*C76</f>
        <v>70488</v>
      </c>
      <c r="J76" s="1" t="n">
        <f aca="false">B76*E76</f>
        <v>5019.6</v>
      </c>
      <c r="K76" s="1" t="n">
        <f aca="false">D76*B76</f>
        <v>74332.8</v>
      </c>
      <c r="L76" s="1" t="n">
        <f aca="false">D76*H76</f>
        <v>71359.488</v>
      </c>
      <c r="M76" s="1" t="n">
        <f aca="false">F76*C76</f>
        <v>67175.064</v>
      </c>
      <c r="N76" s="1" t="n">
        <f aca="false">B76*G76</f>
        <v>4272</v>
      </c>
    </row>
    <row r="77" customFormat="false" ht="16" hidden="false" customHeight="true" outlineLevel="0" collapsed="false">
      <c r="A77" s="2" t="s">
        <v>62</v>
      </c>
      <c r="B77" s="1" t="n">
        <v>1355</v>
      </c>
      <c r="C77" s="4" t="n">
        <v>68</v>
      </c>
      <c r="D77" s="4" t="n">
        <v>69.6</v>
      </c>
      <c r="E77" s="4" t="n">
        <v>6.5</v>
      </c>
      <c r="F77" s="7" t="n">
        <f aca="false">((100-E77)/100)*B77</f>
        <v>1266.925</v>
      </c>
      <c r="G77" s="4" t="n">
        <v>6.8</v>
      </c>
      <c r="H77" s="7" t="n">
        <f aca="false">((100-G77)/100)*B77</f>
        <v>1262.86</v>
      </c>
      <c r="I77" s="1" t="n">
        <f aca="false">B77*C77</f>
        <v>92140</v>
      </c>
      <c r="J77" s="1" t="n">
        <f aca="false">B77*E77</f>
        <v>8807.5</v>
      </c>
      <c r="K77" s="1" t="n">
        <f aca="false">D77*B77</f>
        <v>94308</v>
      </c>
      <c r="L77" s="1" t="n">
        <f aca="false">D77*H77</f>
        <v>87895.056</v>
      </c>
      <c r="M77" s="1" t="n">
        <f aca="false">F77*C77</f>
        <v>86150.9</v>
      </c>
      <c r="N77" s="1" t="n">
        <f aca="false">B77*G77</f>
        <v>9214</v>
      </c>
    </row>
    <row r="78" customFormat="false" ht="16" hidden="false" customHeight="true" outlineLevel="0" collapsed="false">
      <c r="A78" s="2" t="s">
        <v>63</v>
      </c>
      <c r="B78" s="1" t="n">
        <v>1373</v>
      </c>
      <c r="C78" s="4" t="n">
        <v>68</v>
      </c>
      <c r="D78" s="4" t="n">
        <v>69.9</v>
      </c>
      <c r="E78" s="1" t="n">
        <v>7.4</v>
      </c>
      <c r="F78" s="7" t="n">
        <f aca="false">((100-E78)/100)*B78</f>
        <v>1271.398</v>
      </c>
      <c r="G78" s="4" t="n">
        <v>7.1</v>
      </c>
      <c r="H78" s="7" t="n">
        <f aca="false">((100-G78)/100)*B78</f>
        <v>1275.517</v>
      </c>
      <c r="I78" s="1" t="n">
        <f aca="false">B78*C78</f>
        <v>93364</v>
      </c>
      <c r="J78" s="1" t="n">
        <f aca="false">B78*E78</f>
        <v>10160.2</v>
      </c>
      <c r="K78" s="1" t="n">
        <f aca="false">D78*B78</f>
        <v>95972.7</v>
      </c>
      <c r="L78" s="1" t="n">
        <f aca="false">D78*H78</f>
        <v>89158.6383</v>
      </c>
      <c r="M78" s="1" t="n">
        <f aca="false">F78*C78</f>
        <v>86455.064</v>
      </c>
      <c r="N78" s="1" t="n">
        <f aca="false">B78*G78</f>
        <v>9748.3</v>
      </c>
    </row>
    <row r="79" customFormat="false" ht="16" hidden="false" customHeight="true" outlineLevel="0" collapsed="false">
      <c r="A79" s="2" t="s">
        <v>64</v>
      </c>
      <c r="B79" s="1" t="n">
        <v>1167</v>
      </c>
      <c r="C79" s="4" t="n">
        <v>69</v>
      </c>
      <c r="D79" s="4" t="n">
        <v>71.8</v>
      </c>
      <c r="E79" s="4" t="n">
        <v>3.6</v>
      </c>
      <c r="F79" s="7" t="n">
        <f aca="false">((100-E79)/100)*B79</f>
        <v>1124.988</v>
      </c>
      <c r="G79" s="4" t="n">
        <v>4.2</v>
      </c>
      <c r="H79" s="7" t="n">
        <f aca="false">((100-G79)/100)*B79</f>
        <v>1117.986</v>
      </c>
      <c r="I79" s="1" t="n">
        <f aca="false">B79*C79</f>
        <v>80523</v>
      </c>
      <c r="J79" s="1" t="n">
        <f aca="false">B79*E79</f>
        <v>4201.2</v>
      </c>
      <c r="K79" s="1" t="n">
        <f aca="false">D79*B79</f>
        <v>83790.6</v>
      </c>
      <c r="L79" s="1" t="n">
        <f aca="false">D79*H79</f>
        <v>80271.3948</v>
      </c>
      <c r="M79" s="1" t="n">
        <f aca="false">F79*C79</f>
        <v>77624.172</v>
      </c>
      <c r="N79" s="1" t="n">
        <f aca="false">B79*G79</f>
        <v>4901.4</v>
      </c>
    </row>
    <row r="80" customFormat="false" ht="16" hidden="false" customHeight="true" outlineLevel="0" collapsed="false">
      <c r="A80" s="2" t="s">
        <v>65</v>
      </c>
      <c r="B80" s="1" t="n">
        <v>1306</v>
      </c>
      <c r="C80" s="4" t="n">
        <v>68</v>
      </c>
      <c r="D80" s="4" t="n">
        <v>70.3</v>
      </c>
      <c r="E80" s="1" t="n">
        <v>6.8</v>
      </c>
      <c r="F80" s="7" t="n">
        <f aca="false">((100-E80)/100)*B80</f>
        <v>1217.192</v>
      </c>
      <c r="G80" s="4" t="n">
        <v>6.9</v>
      </c>
      <c r="H80" s="7" t="n">
        <f aca="false">((100-G80)/100)*B80</f>
        <v>1215.886</v>
      </c>
      <c r="I80" s="1" t="n">
        <f aca="false">B80*C80</f>
        <v>88808</v>
      </c>
      <c r="J80" s="1" t="n">
        <f aca="false">B80*E80</f>
        <v>8880.8</v>
      </c>
      <c r="K80" s="1" t="n">
        <f aca="false">D80*B80</f>
        <v>91811.8</v>
      </c>
      <c r="L80" s="1" t="n">
        <f aca="false">D80*H80</f>
        <v>85476.7858</v>
      </c>
      <c r="M80" s="1" t="n">
        <f aca="false">F80*C80</f>
        <v>82769.056</v>
      </c>
      <c r="N80" s="1" t="n">
        <f aca="false">B80*G80</f>
        <v>9011.4</v>
      </c>
    </row>
    <row r="81" customFormat="false" ht="16" hidden="false" customHeight="true" outlineLevel="0" collapsed="false">
      <c r="A81" s="2" t="s">
        <v>66</v>
      </c>
      <c r="B81" s="1" t="n">
        <v>1190</v>
      </c>
      <c r="C81" s="4" t="n">
        <v>68</v>
      </c>
      <c r="D81" s="4" t="n">
        <v>70</v>
      </c>
      <c r="E81" s="4" t="n">
        <v>8.2</v>
      </c>
      <c r="F81" s="7" t="n">
        <f aca="false">((100-E81)/100)*B81</f>
        <v>1092.42</v>
      </c>
      <c r="G81" s="4" t="n">
        <v>6.6</v>
      </c>
      <c r="H81" s="7" t="n">
        <f aca="false">((100-G81)/100)*B81</f>
        <v>1111.46</v>
      </c>
      <c r="I81" s="1" t="n">
        <f aca="false">B81*C81</f>
        <v>80920</v>
      </c>
      <c r="J81" s="1" t="n">
        <f aca="false">B81*E81</f>
        <v>9758</v>
      </c>
      <c r="K81" s="1" t="n">
        <f aca="false">D81*B81</f>
        <v>83300</v>
      </c>
      <c r="L81" s="1" t="n">
        <f aca="false">D81*H81</f>
        <v>77802.2</v>
      </c>
      <c r="M81" s="1" t="n">
        <f aca="false">F81*C81</f>
        <v>74284.56</v>
      </c>
      <c r="N81" s="1" t="n">
        <f aca="false">B81*G81</f>
        <v>7854</v>
      </c>
    </row>
    <row r="82" customFormat="false" ht="16" hidden="false" customHeight="true" outlineLevel="0" collapsed="false">
      <c r="A82" s="2" t="s">
        <v>67</v>
      </c>
      <c r="B82" s="1" t="n">
        <v>891</v>
      </c>
      <c r="C82" s="4" t="n">
        <v>68</v>
      </c>
      <c r="D82" s="4" t="n">
        <v>68.3</v>
      </c>
      <c r="E82" s="4" t="n">
        <v>7.1</v>
      </c>
      <c r="F82" s="7" t="n">
        <f aca="false">((100-E82)/100)*B82</f>
        <v>827.739</v>
      </c>
      <c r="G82" s="4" t="n">
        <v>7</v>
      </c>
      <c r="H82" s="7" t="n">
        <f aca="false">((100-G82)/100)*B82</f>
        <v>828.63</v>
      </c>
      <c r="I82" s="1" t="n">
        <f aca="false">B82*C82</f>
        <v>60588</v>
      </c>
      <c r="J82" s="1" t="n">
        <f aca="false">B82*E82</f>
        <v>6326.1</v>
      </c>
      <c r="K82" s="1" t="n">
        <f aca="false">D82*B82</f>
        <v>60855.3</v>
      </c>
      <c r="L82" s="1" t="n">
        <f aca="false">D82*H82</f>
        <v>56595.429</v>
      </c>
      <c r="M82" s="1" t="n">
        <f aca="false">F82*C82</f>
        <v>56286.252</v>
      </c>
      <c r="N82" s="1" t="n">
        <f aca="false">B82*G82</f>
        <v>6237</v>
      </c>
    </row>
    <row r="83" customFormat="false" ht="16" hidden="false" customHeight="true" outlineLevel="0" collapsed="false">
      <c r="A83" s="2" t="s">
        <v>34</v>
      </c>
      <c r="B83" s="1" t="n">
        <f aca="false">SUM(B65:B82)</f>
        <v>22000</v>
      </c>
      <c r="C83" s="4" t="n">
        <v>67.61418182</v>
      </c>
      <c r="D83" s="4" t="n">
        <v>69.99542273</v>
      </c>
      <c r="E83" s="4" t="n">
        <v>5.99957727</v>
      </c>
      <c r="F83" s="1"/>
      <c r="G83" s="4"/>
      <c r="I83" s="1" t="n">
        <f aca="false">SUM(I65:I82)</f>
        <v>1487512</v>
      </c>
      <c r="J83" s="1" t="n">
        <f aca="false">SUM(J65:J82)</f>
        <v>131990.7</v>
      </c>
      <c r="K83" s="1" t="n">
        <f aca="false">SUM(K65:K82)</f>
        <v>1539899.3</v>
      </c>
      <c r="L83" s="1" t="n">
        <f aca="false">SUM(L65:L82)</f>
        <v>1452467.4522</v>
      </c>
      <c r="M83" s="1" t="n">
        <f aca="false">SUM(M65:M82)</f>
        <v>1398253.172</v>
      </c>
      <c r="N83" s="1" t="n">
        <f aca="false">SUM(N65:N82)</f>
        <v>124979.6</v>
      </c>
    </row>
    <row r="84" customFormat="false" ht="16" hidden="false" customHeight="true" outlineLevel="0" collapsed="false">
      <c r="A84" s="2" t="s">
        <v>35</v>
      </c>
      <c r="B84" s="1"/>
      <c r="C84" s="4" t="n">
        <v>67.61348568</v>
      </c>
      <c r="D84" s="4"/>
      <c r="E84" s="4"/>
      <c r="F84" s="7" t="n">
        <v>20680.093</v>
      </c>
      <c r="G84" s="4"/>
    </row>
    <row r="85" customFormat="false" ht="16" hidden="false" customHeight="true" outlineLevel="0" collapsed="false">
      <c r="A85" s="2" t="s">
        <v>36</v>
      </c>
      <c r="B85" s="1"/>
      <c r="C85" s="4"/>
      <c r="D85" s="4" t="n">
        <f aca="false">K83/B83</f>
        <v>69.99542273</v>
      </c>
      <c r="E85" s="1"/>
      <c r="F85" s="7"/>
      <c r="G85" s="4" t="n">
        <v>5.68089091</v>
      </c>
      <c r="H85" s="7" t="n">
        <v>20750.204</v>
      </c>
    </row>
    <row r="86" customFormat="false" ht="16" hidden="false" customHeight="true" outlineLevel="0" collapsed="false">
      <c r="A86" s="2" t="s">
        <v>37</v>
      </c>
      <c r="B86" s="1"/>
      <c r="C86" s="4"/>
      <c r="D86" s="1" t="n">
        <v>67.8</v>
      </c>
      <c r="E86" s="1"/>
      <c r="F86" s="7"/>
      <c r="G86" s="4"/>
      <c r="H86" s="7" t="n">
        <v>20750.204</v>
      </c>
    </row>
    <row r="87" customFormat="false" ht="16" hidden="false" customHeight="true" outlineLevel="0" collapsed="false">
      <c r="A87" s="2" t="s">
        <v>39</v>
      </c>
      <c r="B87" s="1" t="n">
        <v>21236</v>
      </c>
      <c r="C87" s="7" t="n">
        <v>19862</v>
      </c>
      <c r="D87" s="1" t="n">
        <v>66.5</v>
      </c>
      <c r="E87" s="1"/>
      <c r="F87" s="3" t="s">
        <v>68</v>
      </c>
      <c r="G87" s="1" t="n">
        <v>6.47</v>
      </c>
    </row>
    <row r="88" customFormat="false" ht="16" hidden="false" customHeight="true" outlineLevel="0" collapsed="false">
      <c r="A88" s="2" t="s">
        <v>41</v>
      </c>
      <c r="B88" s="1"/>
      <c r="C88" s="1"/>
      <c r="D88" s="1" t="n">
        <v>66.6</v>
      </c>
      <c r="E88" s="1"/>
      <c r="F88" s="7"/>
    </row>
    <row r="89" customFormat="false" ht="16" hidden="false" customHeight="true" outlineLevel="0" collapsed="false">
      <c r="A89" s="2" t="s">
        <v>42</v>
      </c>
      <c r="B89" s="8" t="n">
        <v>13.98253172</v>
      </c>
    </row>
    <row r="90" customFormat="false" ht="16" hidden="false" customHeight="true" outlineLevel="0" collapsed="false">
      <c r="A90" s="2" t="s">
        <v>43</v>
      </c>
      <c r="B90" s="8" t="n">
        <v>14.52419301</v>
      </c>
    </row>
    <row r="91" customFormat="false" ht="16" hidden="false" customHeight="true" outlineLevel="0" collapsed="false">
      <c r="A91" s="2" t="s">
        <v>44</v>
      </c>
      <c r="B91" s="8" t="n">
        <v>14.06863831</v>
      </c>
    </row>
    <row r="92" customFormat="false" ht="16" hidden="false" customHeight="true" outlineLevel="0" collapsed="false">
      <c r="A92" s="2" t="s">
        <v>45</v>
      </c>
      <c r="B92" s="8" t="n">
        <f aca="false">(C87)*D87/100000</f>
        <v>13.20823</v>
      </c>
    </row>
    <row r="93" customFormat="false" ht="16" hidden="false" customHeight="true" outlineLevel="0" collapsed="false">
      <c r="A93" s="1" t="s">
        <v>69</v>
      </c>
      <c r="B93" s="1"/>
      <c r="C93" s="1" t="n">
        <f aca="false">B83-B87</f>
        <v>764</v>
      </c>
      <c r="D93" s="7" t="n">
        <f aca="false">F84-C87</f>
        <v>818.093</v>
      </c>
    </row>
    <row r="94" customFormat="false" ht="16" hidden="false" customHeight="true" outlineLevel="0" collapsed="false">
      <c r="A94" s="1" t="s">
        <v>47</v>
      </c>
      <c r="H94" s="2" t="s">
        <v>48</v>
      </c>
    </row>
    <row r="95" customFormat="false" ht="16" hidden="false" customHeight="true" outlineLevel="0" collapsed="false">
      <c r="A95" s="1" t="s">
        <v>70</v>
      </c>
    </row>
    <row r="97" customFormat="false" ht="16" hidden="false" customHeight="true" outlineLevel="0" collapsed="false">
      <c r="A97" s="2" t="s">
        <v>1</v>
      </c>
      <c r="B97" s="3" t="s">
        <v>28</v>
      </c>
      <c r="C97" s="3" t="s">
        <v>29</v>
      </c>
      <c r="D97" s="3" t="s">
        <v>5</v>
      </c>
      <c r="E97" s="6" t="s">
        <v>30</v>
      </c>
      <c r="F97" s="3" t="s">
        <v>31</v>
      </c>
      <c r="G97" s="3" t="s">
        <v>32</v>
      </c>
      <c r="H97" s="3" t="s">
        <v>33</v>
      </c>
    </row>
    <row r="99" customFormat="false" ht="16" hidden="false" customHeight="true" outlineLevel="0" collapsed="false">
      <c r="A99" s="2" t="s">
        <v>71</v>
      </c>
      <c r="B99" s="1" t="n">
        <v>1231</v>
      </c>
      <c r="C99" s="4" t="n">
        <v>70</v>
      </c>
      <c r="D99" s="1" t="n">
        <v>71.1</v>
      </c>
      <c r="E99" s="1" t="n">
        <v>6.2</v>
      </c>
      <c r="F99" s="7" t="n">
        <f aca="false">((100-E99)/100)*B99</f>
        <v>1154.678</v>
      </c>
      <c r="G99" s="1" t="n">
        <v>5.9</v>
      </c>
      <c r="H99" s="7" t="n">
        <f aca="false">((100-G99)/100)*B99</f>
        <v>1158.371</v>
      </c>
      <c r="I99" s="1" t="n">
        <f aca="false">B99*C99</f>
        <v>86170</v>
      </c>
      <c r="J99" s="1" t="n">
        <f aca="false">B99*E99</f>
        <v>7632.2</v>
      </c>
      <c r="K99" s="1" t="n">
        <f aca="false">D99*B99</f>
        <v>87524.1</v>
      </c>
      <c r="L99" s="1" t="n">
        <f aca="false">D99*H99</f>
        <v>82360.1781</v>
      </c>
      <c r="M99" s="1" t="n">
        <f aca="false">F99*C99</f>
        <v>80827.46</v>
      </c>
      <c r="N99" s="1" t="n">
        <f aca="false">B99*G99</f>
        <v>7262.9</v>
      </c>
    </row>
    <row r="100" customFormat="false" ht="16" hidden="false" customHeight="true" outlineLevel="0" collapsed="false">
      <c r="A100" s="2" t="s">
        <v>72</v>
      </c>
      <c r="B100" s="1" t="n">
        <v>993</v>
      </c>
      <c r="C100" s="4" t="n">
        <v>70</v>
      </c>
      <c r="D100" s="1" t="n">
        <v>69.9</v>
      </c>
      <c r="E100" s="1" t="n">
        <v>2.6</v>
      </c>
      <c r="F100" s="7" t="n">
        <f aca="false">((100-E100)/100)*B100</f>
        <v>967.182</v>
      </c>
      <c r="G100" s="1" t="n">
        <v>2.3</v>
      </c>
      <c r="H100" s="7" t="n">
        <f aca="false">((100-G100)/100)*B100</f>
        <v>970.161</v>
      </c>
      <c r="I100" s="1" t="n">
        <f aca="false">B100*C100</f>
        <v>69510</v>
      </c>
      <c r="J100" s="1" t="n">
        <f aca="false">B100*E100</f>
        <v>2581.8</v>
      </c>
      <c r="K100" s="1" t="n">
        <f aca="false">D100*B100</f>
        <v>69410.7</v>
      </c>
      <c r="L100" s="1" t="n">
        <f aca="false">D100*H100</f>
        <v>67814.2539</v>
      </c>
      <c r="M100" s="1" t="n">
        <f aca="false">F100*C100</f>
        <v>67702.74</v>
      </c>
      <c r="N100" s="1" t="n">
        <f aca="false">B100*G100</f>
        <v>2283.9</v>
      </c>
    </row>
    <row r="101" customFormat="false" ht="16" hidden="false" customHeight="true" outlineLevel="0" collapsed="false">
      <c r="A101" s="2" t="s">
        <v>73</v>
      </c>
      <c r="B101" s="1" t="n">
        <v>1284</v>
      </c>
      <c r="C101" s="4" t="n">
        <v>70</v>
      </c>
      <c r="D101" s="1" t="n">
        <v>71.6</v>
      </c>
      <c r="E101" s="1" t="n">
        <v>3.8</v>
      </c>
      <c r="F101" s="7" t="n">
        <f aca="false">((100-E101)/100)*B101</f>
        <v>1235.208</v>
      </c>
      <c r="G101" s="1" t="n">
        <v>4.2</v>
      </c>
      <c r="H101" s="7" t="n">
        <f aca="false">((100-G101)/100)*B101</f>
        <v>1230.072</v>
      </c>
      <c r="I101" s="1" t="n">
        <f aca="false">B101*C101</f>
        <v>89880</v>
      </c>
      <c r="J101" s="1" t="n">
        <f aca="false">B101*E101</f>
        <v>4879.2</v>
      </c>
      <c r="K101" s="1" t="n">
        <f aca="false">D101*B101</f>
        <v>91934.4</v>
      </c>
      <c r="L101" s="1" t="n">
        <f aca="false">D101*H101</f>
        <v>88073.1552</v>
      </c>
      <c r="M101" s="1" t="n">
        <f aca="false">F101*C101</f>
        <v>86464.56</v>
      </c>
      <c r="N101" s="1" t="n">
        <f aca="false">B101*G101</f>
        <v>5392.8</v>
      </c>
    </row>
    <row r="102" customFormat="false" ht="16" hidden="false" customHeight="true" outlineLevel="0" collapsed="false">
      <c r="A102" s="2" t="s">
        <v>74</v>
      </c>
      <c r="B102" s="1" t="n">
        <v>1230</v>
      </c>
      <c r="C102" s="4" t="n">
        <v>69</v>
      </c>
      <c r="D102" s="1" t="n">
        <v>67.7</v>
      </c>
      <c r="E102" s="1" t="n">
        <v>4.1</v>
      </c>
      <c r="F102" s="7" t="n">
        <f aca="false">((100-E102)/100)*B102</f>
        <v>1179.57</v>
      </c>
      <c r="G102" s="1" t="n">
        <v>4.4</v>
      </c>
      <c r="H102" s="7" t="n">
        <f aca="false">((100-G102)/100)*B102</f>
        <v>1175.88</v>
      </c>
      <c r="I102" s="1" t="n">
        <f aca="false">B102*C102</f>
        <v>84870</v>
      </c>
      <c r="J102" s="1" t="n">
        <f aca="false">B102*E102</f>
        <v>5043</v>
      </c>
      <c r="K102" s="1" t="n">
        <f aca="false">D102*B102</f>
        <v>83271</v>
      </c>
      <c r="L102" s="1" t="n">
        <f aca="false">D102*H102</f>
        <v>79607.076</v>
      </c>
      <c r="M102" s="1" t="n">
        <f aca="false">F102*C102</f>
        <v>81390.33</v>
      </c>
      <c r="N102" s="1" t="n">
        <f aca="false">B102*G102</f>
        <v>5412</v>
      </c>
    </row>
    <row r="103" customFormat="false" ht="16" hidden="false" customHeight="true" outlineLevel="0" collapsed="false">
      <c r="A103" s="2" t="s">
        <v>75</v>
      </c>
      <c r="B103" s="1" t="n">
        <v>1224</v>
      </c>
      <c r="C103" s="4" t="n">
        <v>70</v>
      </c>
      <c r="D103" s="1" t="n">
        <v>71.4</v>
      </c>
      <c r="E103" s="1" t="n">
        <v>8.1</v>
      </c>
      <c r="F103" s="7" t="n">
        <f aca="false">((100-E103)/100)*B103</f>
        <v>1124.856</v>
      </c>
      <c r="G103" s="1" t="n">
        <v>7.4</v>
      </c>
      <c r="H103" s="7" t="n">
        <f aca="false">((100-G103)/100)*B103</f>
        <v>1133.424</v>
      </c>
      <c r="I103" s="1" t="n">
        <f aca="false">B103*C103</f>
        <v>85680</v>
      </c>
      <c r="J103" s="1" t="n">
        <f aca="false">B103*E103</f>
        <v>9914.4</v>
      </c>
      <c r="K103" s="1" t="n">
        <f aca="false">D103*B103</f>
        <v>87393.6</v>
      </c>
      <c r="L103" s="1" t="n">
        <f aca="false">D103*H103</f>
        <v>80926.4736</v>
      </c>
      <c r="M103" s="1" t="n">
        <f aca="false">F103*C103</f>
        <v>78739.92</v>
      </c>
      <c r="N103" s="1" t="n">
        <f aca="false">B103*G103</f>
        <v>9057.6</v>
      </c>
    </row>
    <row r="104" customFormat="false" ht="16" hidden="false" customHeight="true" outlineLevel="0" collapsed="false">
      <c r="A104" s="2" t="s">
        <v>76</v>
      </c>
      <c r="B104" s="1" t="n">
        <v>759</v>
      </c>
      <c r="C104" s="4" t="n">
        <v>69</v>
      </c>
      <c r="D104" s="1" t="n">
        <v>69.6</v>
      </c>
      <c r="E104" s="1" t="n">
        <v>7.6</v>
      </c>
      <c r="F104" s="7" t="n">
        <f aca="false">((100-E104)/100)*B104</f>
        <v>701.316</v>
      </c>
      <c r="G104" s="1" t="n">
        <v>7.9</v>
      </c>
      <c r="H104" s="7" t="n">
        <f aca="false">((100-G104)/100)*B104</f>
        <v>699.039</v>
      </c>
      <c r="I104" s="1" t="n">
        <f aca="false">B104*C104</f>
        <v>52371</v>
      </c>
      <c r="J104" s="1" t="n">
        <f aca="false">B104*E104</f>
        <v>5768.4</v>
      </c>
      <c r="K104" s="1" t="n">
        <f aca="false">D104*B104</f>
        <v>52826.4</v>
      </c>
      <c r="L104" s="1" t="n">
        <f aca="false">D104*H104</f>
        <v>48653.1144</v>
      </c>
      <c r="M104" s="1" t="n">
        <f aca="false">F104*C104</f>
        <v>48390.804</v>
      </c>
      <c r="N104" s="1" t="n">
        <f aca="false">B104*G104</f>
        <v>5996.1</v>
      </c>
    </row>
    <row r="105" customFormat="false" ht="16" hidden="false" customHeight="true" outlineLevel="0" collapsed="false">
      <c r="A105" s="2" t="s">
        <v>77</v>
      </c>
      <c r="B105" s="1" t="n">
        <v>1371</v>
      </c>
      <c r="C105" s="4" t="n">
        <v>70</v>
      </c>
      <c r="D105" s="1" t="n">
        <v>71.2</v>
      </c>
      <c r="E105" s="1" t="n">
        <v>4.1</v>
      </c>
      <c r="F105" s="7" t="n">
        <f aca="false">((100-E105)/100)*B105</f>
        <v>1314.789</v>
      </c>
      <c r="G105" s="1" t="n">
        <v>4.2</v>
      </c>
      <c r="H105" s="7" t="n">
        <f aca="false">((100-G105)/100)*B105</f>
        <v>1313.418</v>
      </c>
      <c r="I105" s="1" t="n">
        <f aca="false">B105*C105</f>
        <v>95970</v>
      </c>
      <c r="J105" s="1" t="n">
        <f aca="false">B105*E105</f>
        <v>5621.1</v>
      </c>
      <c r="K105" s="1" t="n">
        <f aca="false">D105*B105</f>
        <v>97615.2</v>
      </c>
      <c r="L105" s="1" t="n">
        <f aca="false">D105*H105</f>
        <v>93515.3616</v>
      </c>
      <c r="M105" s="1" t="n">
        <f aca="false">F105*C105</f>
        <v>92035.23</v>
      </c>
      <c r="N105" s="1" t="n">
        <f aca="false">B105*G105</f>
        <v>5758.2</v>
      </c>
    </row>
    <row r="106" customFormat="false" ht="16" hidden="false" customHeight="true" outlineLevel="0" collapsed="false">
      <c r="A106" s="2" t="s">
        <v>78</v>
      </c>
      <c r="B106" s="1" t="n">
        <v>1200</v>
      </c>
      <c r="C106" s="4" t="n">
        <v>70</v>
      </c>
      <c r="D106" s="1" t="n">
        <v>67.8</v>
      </c>
      <c r="E106" s="1" t="n">
        <v>5.2</v>
      </c>
      <c r="F106" s="7" t="n">
        <f aca="false">((100-E106)/100)*B106</f>
        <v>1137.6</v>
      </c>
      <c r="G106" s="1" t="n">
        <v>4.6</v>
      </c>
      <c r="H106" s="7" t="n">
        <f aca="false">((100-G106)/100)*B106</f>
        <v>1144.8</v>
      </c>
      <c r="I106" s="1" t="n">
        <f aca="false">B106*C106</f>
        <v>84000</v>
      </c>
      <c r="J106" s="1" t="n">
        <f aca="false">B106*E106</f>
        <v>6240</v>
      </c>
      <c r="K106" s="1" t="n">
        <f aca="false">D106*B106</f>
        <v>81360</v>
      </c>
      <c r="L106" s="1" t="n">
        <f aca="false">D106*H106</f>
        <v>77617.44</v>
      </c>
      <c r="M106" s="1" t="n">
        <f aca="false">F106*C106</f>
        <v>79632</v>
      </c>
      <c r="N106" s="1" t="n">
        <f aca="false">B106*G106</f>
        <v>5520</v>
      </c>
    </row>
    <row r="107" customFormat="false" ht="16" hidden="false" customHeight="true" outlineLevel="0" collapsed="false">
      <c r="A107" s="2" t="s">
        <v>79</v>
      </c>
      <c r="B107" s="1" t="n">
        <v>1009</v>
      </c>
      <c r="C107" s="4" t="n">
        <v>70</v>
      </c>
      <c r="D107" s="1" t="n">
        <v>70.4</v>
      </c>
      <c r="E107" s="1" t="n">
        <v>8.5</v>
      </c>
      <c r="F107" s="7" t="n">
        <f aca="false">((100-E107)/100)*B107</f>
        <v>923.235</v>
      </c>
      <c r="G107" s="1" t="n">
        <v>7.9</v>
      </c>
      <c r="H107" s="7" t="n">
        <f aca="false">((100-G107)/100)*B107</f>
        <v>929.289</v>
      </c>
      <c r="I107" s="1" t="n">
        <f aca="false">B107*C107</f>
        <v>70630</v>
      </c>
      <c r="J107" s="1" t="n">
        <f aca="false">B107*E107</f>
        <v>8576.5</v>
      </c>
      <c r="K107" s="1" t="n">
        <f aca="false">D107*B107</f>
        <v>71033.6</v>
      </c>
      <c r="L107" s="1" t="n">
        <f aca="false">D107*H107</f>
        <v>65421.9456</v>
      </c>
      <c r="M107" s="1" t="n">
        <f aca="false">F107*C107</f>
        <v>64626.45</v>
      </c>
      <c r="N107" s="1" t="n">
        <f aca="false">B107*G107</f>
        <v>7971.1</v>
      </c>
    </row>
    <row r="108" customFormat="false" ht="16" hidden="false" customHeight="true" outlineLevel="0" collapsed="false">
      <c r="A108" s="2" t="s">
        <v>80</v>
      </c>
      <c r="B108" s="1" t="n">
        <v>1489</v>
      </c>
      <c r="C108" s="4" t="n">
        <v>70</v>
      </c>
      <c r="D108" s="1" t="n">
        <v>70.5</v>
      </c>
      <c r="E108" s="1" t="n">
        <v>2.8</v>
      </c>
      <c r="F108" s="7" t="n">
        <f aca="false">((100-E108)/100)*B108</f>
        <v>1447.308</v>
      </c>
      <c r="G108" s="1" t="n">
        <v>2.9</v>
      </c>
      <c r="H108" s="7" t="n">
        <f aca="false">((100-G108)/100)*B108</f>
        <v>1445.819</v>
      </c>
      <c r="I108" s="1" t="n">
        <f aca="false">B108*C108</f>
        <v>104230</v>
      </c>
      <c r="J108" s="1" t="n">
        <f aca="false">B108*E108</f>
        <v>4169.2</v>
      </c>
      <c r="K108" s="1" t="n">
        <f aca="false">D108*B108</f>
        <v>104974.5</v>
      </c>
      <c r="L108" s="1" t="n">
        <f aca="false">D108*H108</f>
        <v>101930.2395</v>
      </c>
      <c r="M108" s="1" t="n">
        <f aca="false">F108*C108</f>
        <v>101311.56</v>
      </c>
      <c r="N108" s="1" t="n">
        <f aca="false">B108*G108</f>
        <v>4318.1</v>
      </c>
    </row>
    <row r="109" customFormat="false" ht="16" hidden="false" customHeight="true" outlineLevel="0" collapsed="false">
      <c r="A109" s="2" t="s">
        <v>81</v>
      </c>
      <c r="B109" s="1" t="n">
        <v>1239</v>
      </c>
      <c r="C109" s="4" t="n">
        <v>70</v>
      </c>
      <c r="D109" s="1" t="n">
        <v>71.2</v>
      </c>
      <c r="E109" s="1" t="n">
        <v>6.6</v>
      </c>
      <c r="F109" s="7" t="n">
        <f aca="false">((100-E109)/100)*B109</f>
        <v>1157.226</v>
      </c>
      <c r="G109" s="1" t="n">
        <v>6.2</v>
      </c>
      <c r="H109" s="7" t="n">
        <f aca="false">((100-G109)/100)*B109</f>
        <v>1162.182</v>
      </c>
      <c r="I109" s="1" t="n">
        <f aca="false">B109*C109</f>
        <v>86730</v>
      </c>
      <c r="J109" s="1" t="n">
        <f aca="false">B109*E109</f>
        <v>8177.4</v>
      </c>
      <c r="K109" s="1" t="n">
        <f aca="false">D109*B109</f>
        <v>88216.8</v>
      </c>
      <c r="L109" s="1" t="n">
        <f aca="false">D109*H109</f>
        <v>82747.3584</v>
      </c>
      <c r="M109" s="1" t="n">
        <f aca="false">F109*C109</f>
        <v>81005.82</v>
      </c>
      <c r="N109" s="1" t="n">
        <f aca="false">B109*G109</f>
        <v>7681.8</v>
      </c>
    </row>
    <row r="110" customFormat="false" ht="16" hidden="false" customHeight="true" outlineLevel="0" collapsed="false">
      <c r="A110" s="2" t="s">
        <v>82</v>
      </c>
      <c r="B110" s="1" t="n">
        <v>1318</v>
      </c>
      <c r="C110" s="4" t="n">
        <v>70</v>
      </c>
      <c r="D110" s="1" t="n">
        <v>68.5</v>
      </c>
      <c r="E110" s="1" t="n">
        <v>3.3</v>
      </c>
      <c r="F110" s="7" t="n">
        <f aca="false">((100-E110)/100)*B110</f>
        <v>1274.506</v>
      </c>
      <c r="G110" s="1" t="n">
        <v>4.1</v>
      </c>
      <c r="H110" s="7" t="n">
        <f aca="false">((100-G110)/100)*B110</f>
        <v>1263.962</v>
      </c>
      <c r="I110" s="1" t="n">
        <f aca="false">B110*C110</f>
        <v>92260</v>
      </c>
      <c r="J110" s="1" t="n">
        <f aca="false">B110*E110</f>
        <v>4349.4</v>
      </c>
      <c r="K110" s="1" t="n">
        <f aca="false">D110*B110</f>
        <v>90283</v>
      </c>
      <c r="L110" s="1" t="n">
        <f aca="false">D110*H110</f>
        <v>86581.397</v>
      </c>
      <c r="M110" s="1" t="n">
        <f aca="false">F110*C110</f>
        <v>89215.42</v>
      </c>
      <c r="N110" s="1" t="n">
        <f aca="false">B110*G110</f>
        <v>5403.8</v>
      </c>
    </row>
    <row r="111" customFormat="false" ht="16" hidden="false" customHeight="true" outlineLevel="0" collapsed="false">
      <c r="A111" s="2" t="s">
        <v>83</v>
      </c>
      <c r="B111" s="1" t="n">
        <v>1238</v>
      </c>
      <c r="C111" s="4" t="n">
        <v>69</v>
      </c>
      <c r="D111" s="1" t="n">
        <v>67.6</v>
      </c>
      <c r="E111" s="1" t="n">
        <v>7.3</v>
      </c>
      <c r="F111" s="7" t="n">
        <f aca="false">((100-E111)/100)*B111</f>
        <v>1147.626</v>
      </c>
      <c r="G111" s="4" t="n">
        <v>7</v>
      </c>
      <c r="H111" s="7" t="n">
        <f aca="false">((100-G111)/100)*B111</f>
        <v>1151.34</v>
      </c>
      <c r="I111" s="1" t="n">
        <f aca="false">B111*C111</f>
        <v>85422</v>
      </c>
      <c r="J111" s="1" t="n">
        <f aca="false">B111*E111</f>
        <v>9037.4</v>
      </c>
      <c r="K111" s="1" t="n">
        <f aca="false">D111*B111</f>
        <v>83688.8</v>
      </c>
      <c r="L111" s="1" t="n">
        <f aca="false">D111*H111</f>
        <v>77830.584</v>
      </c>
      <c r="M111" s="1" t="n">
        <f aca="false">F111*C111</f>
        <v>79186.194</v>
      </c>
      <c r="N111" s="1" t="n">
        <f aca="false">B111*G111</f>
        <v>8666</v>
      </c>
    </row>
    <row r="112" customFormat="false" ht="16" hidden="false" customHeight="true" outlineLevel="0" collapsed="false">
      <c r="A112" s="2" t="s">
        <v>84</v>
      </c>
      <c r="B112" s="1" t="n">
        <v>1443</v>
      </c>
      <c r="C112" s="4" t="n">
        <v>70</v>
      </c>
      <c r="D112" s="1" t="n">
        <v>69.4</v>
      </c>
      <c r="E112" s="1" t="n">
        <v>3.5</v>
      </c>
      <c r="F112" s="7" t="n">
        <f aca="false">((100-E112)/100)*B112</f>
        <v>1392.495</v>
      </c>
      <c r="G112" s="4" t="n">
        <v>3.9</v>
      </c>
      <c r="H112" s="7" t="n">
        <f aca="false">((100-G112)/100)*B112</f>
        <v>1386.723</v>
      </c>
      <c r="I112" s="1" t="n">
        <f aca="false">B112*C112</f>
        <v>101010</v>
      </c>
      <c r="J112" s="1" t="n">
        <f aca="false">B112*E112</f>
        <v>5050.5</v>
      </c>
      <c r="K112" s="1" t="n">
        <f aca="false">D112*B112</f>
        <v>100144.2</v>
      </c>
      <c r="L112" s="1" t="n">
        <f aca="false">D112*H112</f>
        <v>96238.5762</v>
      </c>
      <c r="M112" s="1" t="n">
        <f aca="false">F112*C112</f>
        <v>97474.65</v>
      </c>
      <c r="N112" s="1" t="n">
        <f aca="false">B112*G112</f>
        <v>5627.7</v>
      </c>
    </row>
    <row r="113" customFormat="false" ht="16" hidden="false" customHeight="true" outlineLevel="0" collapsed="false">
      <c r="A113" s="2" t="s">
        <v>85</v>
      </c>
      <c r="B113" s="1" t="n">
        <v>1396</v>
      </c>
      <c r="C113" s="4" t="n">
        <v>70</v>
      </c>
      <c r="D113" s="1" t="n">
        <v>70.1</v>
      </c>
      <c r="E113" s="1" t="n">
        <v>7.1</v>
      </c>
      <c r="F113" s="7" t="n">
        <f aca="false">((100-E113)/100)*B113</f>
        <v>1296.884</v>
      </c>
      <c r="G113" s="4" t="n">
        <v>7.6</v>
      </c>
      <c r="H113" s="7" t="n">
        <f aca="false">((100-G113)/100)*B113</f>
        <v>1289.904</v>
      </c>
      <c r="I113" s="1" t="n">
        <f aca="false">B113*C113</f>
        <v>97720</v>
      </c>
      <c r="J113" s="1" t="n">
        <f aca="false">B113*E113</f>
        <v>9911.6</v>
      </c>
      <c r="K113" s="1" t="n">
        <f aca="false">D113*B113</f>
        <v>97859.6</v>
      </c>
      <c r="L113" s="1" t="n">
        <f aca="false">D113*H113</f>
        <v>90422.2704</v>
      </c>
      <c r="M113" s="1" t="n">
        <f aca="false">F113*C113</f>
        <v>90781.88</v>
      </c>
      <c r="N113" s="1" t="n">
        <f aca="false">B113*G113</f>
        <v>10609.6</v>
      </c>
    </row>
    <row r="114" customFormat="false" ht="16" hidden="false" customHeight="true" outlineLevel="0" collapsed="false">
      <c r="A114" s="2" t="s">
        <v>86</v>
      </c>
      <c r="B114" s="1" t="n">
        <v>1334</v>
      </c>
      <c r="C114" s="4" t="n">
        <v>69</v>
      </c>
      <c r="D114" s="1" t="n">
        <v>68.5</v>
      </c>
      <c r="E114" s="4" t="n">
        <v>7</v>
      </c>
      <c r="F114" s="7" t="n">
        <f aca="false">((100-E114)/100)*B114</f>
        <v>1240.62</v>
      </c>
      <c r="G114" s="4" t="n">
        <v>6.7</v>
      </c>
      <c r="H114" s="7" t="n">
        <f aca="false">((100-G114)/100)*B114</f>
        <v>1244.622</v>
      </c>
      <c r="I114" s="1" t="n">
        <f aca="false">B114*C114</f>
        <v>92046</v>
      </c>
      <c r="J114" s="1" t="n">
        <f aca="false">B114*E114</f>
        <v>9338</v>
      </c>
      <c r="K114" s="1" t="n">
        <f aca="false">D114*B114</f>
        <v>91379</v>
      </c>
      <c r="L114" s="1" t="n">
        <f aca="false">D114*H114</f>
        <v>85256.607</v>
      </c>
      <c r="M114" s="1" t="n">
        <f aca="false">F114*C114</f>
        <v>85602.78</v>
      </c>
      <c r="N114" s="1" t="n">
        <f aca="false">B114*G114</f>
        <v>8937.8</v>
      </c>
    </row>
    <row r="115" customFormat="false" ht="16" hidden="false" customHeight="true" outlineLevel="0" collapsed="false">
      <c r="A115" s="2" t="s">
        <v>87</v>
      </c>
      <c r="B115" s="1" t="n">
        <v>1300</v>
      </c>
      <c r="C115" s="4" t="n">
        <v>70</v>
      </c>
      <c r="D115" s="1" t="n">
        <v>70.1</v>
      </c>
      <c r="E115" s="4" t="n">
        <v>6.6</v>
      </c>
      <c r="F115" s="7" t="n">
        <f aca="false">((100-E115)/100)*B115</f>
        <v>1214.2</v>
      </c>
      <c r="G115" s="4" t="n">
        <v>6.6</v>
      </c>
      <c r="H115" s="7" t="n">
        <f aca="false">((100-G115)/100)*B115</f>
        <v>1214.2</v>
      </c>
      <c r="I115" s="1" t="n">
        <f aca="false">B115*C115</f>
        <v>91000</v>
      </c>
      <c r="J115" s="1" t="n">
        <f aca="false">B115*E115</f>
        <v>8580</v>
      </c>
      <c r="K115" s="1" t="n">
        <f aca="false">D115*B115</f>
        <v>91130</v>
      </c>
      <c r="L115" s="1" t="n">
        <f aca="false">D115*H115</f>
        <v>85115.42</v>
      </c>
      <c r="M115" s="1" t="n">
        <f aca="false">F115*C115</f>
        <v>84994</v>
      </c>
      <c r="N115" s="1" t="n">
        <f aca="false">B115*G115</f>
        <v>8580</v>
      </c>
    </row>
    <row r="116" customFormat="false" ht="16" hidden="false" customHeight="true" outlineLevel="0" collapsed="false">
      <c r="A116" s="2" t="s">
        <v>88</v>
      </c>
      <c r="B116" s="1" t="n">
        <v>1182</v>
      </c>
      <c r="C116" s="4" t="n">
        <v>70</v>
      </c>
      <c r="D116" s="1" t="n">
        <v>69.1</v>
      </c>
      <c r="E116" s="4" t="n">
        <v>7.9</v>
      </c>
      <c r="F116" s="7" t="n">
        <f aca="false">((100-E116)/100)*B116</f>
        <v>1088.622</v>
      </c>
      <c r="G116" s="4" t="n">
        <v>8</v>
      </c>
      <c r="H116" s="7" t="n">
        <f aca="false">((100-G116)/100)*B116</f>
        <v>1087.44</v>
      </c>
      <c r="I116" s="1" t="n">
        <f aca="false">B116*C116</f>
        <v>82740</v>
      </c>
      <c r="J116" s="1" t="n">
        <f aca="false">B116*E116</f>
        <v>9337.8</v>
      </c>
      <c r="K116" s="1" t="n">
        <f aca="false">D116*B116</f>
        <v>81676.2</v>
      </c>
      <c r="L116" s="1" t="n">
        <f aca="false">D116*H116</f>
        <v>75142.104</v>
      </c>
      <c r="M116" s="1" t="n">
        <f aca="false">F116*C116</f>
        <v>76203.54</v>
      </c>
      <c r="N116" s="1" t="n">
        <f aca="false">B116*G116</f>
        <v>9456</v>
      </c>
    </row>
    <row r="117" customFormat="false" ht="16" hidden="false" customHeight="true" outlineLevel="0" collapsed="false">
      <c r="A117" s="2" t="s">
        <v>89</v>
      </c>
      <c r="B117" s="1" t="n">
        <f aca="false">SUM(B99:B116)</f>
        <v>22240</v>
      </c>
      <c r="C117" s="4" t="n">
        <f aca="false">I117/B117</f>
        <v>69.79491906</v>
      </c>
      <c r="D117" s="1"/>
      <c r="E117" s="4" t="n">
        <f aca="false">J117/B117</f>
        <v>5.58488759</v>
      </c>
      <c r="F117" s="1"/>
      <c r="G117" s="4"/>
      <c r="I117" s="1" t="n">
        <f aca="false">SUM(I99:I116)</f>
        <v>1552239</v>
      </c>
      <c r="J117" s="1" t="n">
        <f aca="false">SUM(J99:J116)</f>
        <v>124207.9</v>
      </c>
      <c r="K117" s="1" t="n">
        <f aca="false">SUM(K99:K116)</f>
        <v>1551721.1</v>
      </c>
      <c r="L117" s="1" t="n">
        <f aca="false">SUM(L99:L116)</f>
        <v>1465253.5549</v>
      </c>
      <c r="M117" s="1" t="n">
        <f aca="false">SUM(M99:M116)</f>
        <v>1465585.338</v>
      </c>
      <c r="N117" s="1" t="n">
        <f aca="false">SUM(N99:N116)</f>
        <v>123935.4</v>
      </c>
    </row>
    <row r="118" customFormat="false" ht="16" hidden="false" customHeight="true" outlineLevel="0" collapsed="false">
      <c r="A118" s="2" t="s">
        <v>35</v>
      </c>
      <c r="B118" s="1"/>
      <c r="C118" s="4" t="n">
        <v>69.8</v>
      </c>
      <c r="D118" s="1"/>
      <c r="E118" s="4"/>
      <c r="F118" s="7" t="n">
        <f aca="false">SUM(F99:F116)</f>
        <v>20997.921</v>
      </c>
      <c r="G118" s="4"/>
    </row>
    <row r="119" customFormat="false" ht="16" hidden="false" customHeight="true" outlineLevel="0" collapsed="false">
      <c r="A119" s="2" t="s">
        <v>36</v>
      </c>
      <c r="B119" s="1"/>
      <c r="C119" s="4"/>
      <c r="D119" s="4" t="n">
        <f aca="false">L117/H119</f>
        <v>69.77183249</v>
      </c>
      <c r="E119" s="4"/>
      <c r="F119" s="7"/>
      <c r="G119" s="4" t="n">
        <f aca="false">N117/B117</f>
        <v>5.57263489</v>
      </c>
      <c r="H119" s="7" t="n">
        <f aca="false">SUM(H99:H116)</f>
        <v>21000.646</v>
      </c>
    </row>
    <row r="120" customFormat="false" ht="16" hidden="false" customHeight="true" outlineLevel="0" collapsed="false">
      <c r="A120" s="2" t="s">
        <v>37</v>
      </c>
      <c r="B120" s="1"/>
      <c r="C120" s="1"/>
      <c r="D120" s="4" t="n">
        <v>69</v>
      </c>
      <c r="E120" s="4"/>
      <c r="F120" s="7"/>
      <c r="G120" s="4"/>
      <c r="H120" s="1" t="n">
        <v>21001</v>
      </c>
    </row>
    <row r="121" customFormat="false" ht="16" hidden="false" customHeight="true" outlineLevel="0" collapsed="false">
      <c r="A121" s="2" t="s">
        <v>90</v>
      </c>
      <c r="B121" s="1" t="n">
        <v>22306.5</v>
      </c>
      <c r="C121" s="4" t="n">
        <v>20207.2</v>
      </c>
      <c r="D121" s="1" t="n">
        <v>67.1</v>
      </c>
      <c r="E121" s="4"/>
      <c r="F121" s="3" t="s">
        <v>68</v>
      </c>
      <c r="G121" s="4" t="n">
        <v>5.98</v>
      </c>
    </row>
    <row r="122" customFormat="false" ht="16" hidden="false" customHeight="true" outlineLevel="0" collapsed="false">
      <c r="A122" s="2" t="s">
        <v>41</v>
      </c>
      <c r="B122" s="1"/>
      <c r="C122" s="1"/>
      <c r="D122" s="1" t="n">
        <v>67.1</v>
      </c>
      <c r="E122" s="4"/>
      <c r="F122" s="7"/>
      <c r="G122" s="4"/>
    </row>
    <row r="123" customFormat="false" ht="16" hidden="false" customHeight="true" outlineLevel="0" collapsed="false">
      <c r="A123" s="1"/>
      <c r="B123" s="1"/>
      <c r="C123" s="1"/>
      <c r="D123" s="1"/>
      <c r="E123" s="1"/>
      <c r="F123" s="7"/>
    </row>
    <row r="124" customFormat="false" ht="16" hidden="false" customHeight="true" outlineLevel="0" collapsed="false">
      <c r="A124" s="2" t="s">
        <v>42</v>
      </c>
      <c r="B124" s="1" t="n">
        <v>14.657</v>
      </c>
      <c r="C124" s="1"/>
      <c r="D124" s="1"/>
      <c r="E124" s="1"/>
      <c r="F124" s="7"/>
    </row>
    <row r="125" customFormat="false" ht="16" hidden="false" customHeight="true" outlineLevel="0" collapsed="false">
      <c r="A125" s="2" t="s">
        <v>43</v>
      </c>
      <c r="B125" s="8" t="n">
        <v>14.65845091</v>
      </c>
      <c r="C125" s="1"/>
      <c r="D125" s="1"/>
      <c r="E125" s="1"/>
      <c r="F125" s="7"/>
    </row>
    <row r="126" customFormat="false" ht="16" hidden="false" customHeight="true" outlineLevel="0" collapsed="false">
      <c r="A126" s="2" t="s">
        <v>44</v>
      </c>
      <c r="B126" s="8" t="n">
        <v>14.49069</v>
      </c>
      <c r="C126" s="1"/>
      <c r="D126" s="1"/>
      <c r="E126" s="1"/>
      <c r="F126" s="7"/>
    </row>
    <row r="127" customFormat="false" ht="16" hidden="false" customHeight="true" outlineLevel="0" collapsed="false">
      <c r="A127" s="2" t="s">
        <v>45</v>
      </c>
      <c r="B127" s="8" t="n">
        <f aca="false">(C121)*D121/100000</f>
        <v>13.5590312</v>
      </c>
      <c r="C127" s="1"/>
      <c r="D127" s="1"/>
      <c r="E127" s="1"/>
      <c r="F127" s="7"/>
    </row>
    <row r="128" customFormat="false" ht="16" hidden="false" customHeight="true" outlineLevel="0" collapsed="false">
      <c r="A128" s="1" t="s">
        <v>69</v>
      </c>
      <c r="B128" s="1"/>
      <c r="C128" s="3" t="s">
        <v>91</v>
      </c>
      <c r="D128" s="7" t="n">
        <f aca="false">F118-C121</f>
        <v>790.721</v>
      </c>
      <c r="E128" s="1"/>
      <c r="F128" s="7"/>
    </row>
    <row r="129" customFormat="false" ht="16" hidden="false" customHeight="true" outlineLevel="0" collapsed="false">
      <c r="A129" s="1" t="s">
        <v>47</v>
      </c>
      <c r="B129" s="1"/>
      <c r="C129" s="1"/>
      <c r="D129" s="1"/>
      <c r="E129" s="1"/>
      <c r="F129" s="7"/>
      <c r="H129" s="2" t="s">
        <v>48</v>
      </c>
    </row>
    <row r="130" customFormat="false" ht="16" hidden="false" customHeight="true" outlineLevel="0" collapsed="false">
      <c r="A130" s="1"/>
      <c r="B130" s="1"/>
      <c r="C130" s="1"/>
      <c r="D130" s="1"/>
      <c r="E130" s="1"/>
      <c r="F130" s="7"/>
    </row>
    <row r="131" customFormat="false" ht="16" hidden="false" customHeight="true" outlineLevel="0" collapsed="false">
      <c r="A131" s="1" t="s">
        <v>92</v>
      </c>
    </row>
    <row r="133" customFormat="false" ht="16" hidden="false" customHeight="true" outlineLevel="0" collapsed="false">
      <c r="A133" s="2" t="s">
        <v>1</v>
      </c>
      <c r="B133" s="3" t="s">
        <v>28</v>
      </c>
      <c r="C133" s="3" t="s">
        <v>29</v>
      </c>
      <c r="D133" s="3" t="s">
        <v>5</v>
      </c>
      <c r="E133" s="6" t="s">
        <v>30</v>
      </c>
      <c r="F133" s="3" t="s">
        <v>31</v>
      </c>
      <c r="G133" s="3" t="s">
        <v>32</v>
      </c>
      <c r="H133" s="3" t="s">
        <v>33</v>
      </c>
    </row>
    <row r="135" customFormat="false" ht="16" hidden="false" customHeight="true" outlineLevel="0" collapsed="false">
      <c r="A135" s="2" t="s">
        <v>93</v>
      </c>
      <c r="B135" s="1" t="n">
        <v>1193</v>
      </c>
      <c r="C135" s="4" t="n">
        <v>68</v>
      </c>
      <c r="D135" s="4" t="n">
        <v>65.7</v>
      </c>
      <c r="E135" s="4" t="n">
        <v>4.7</v>
      </c>
      <c r="F135" s="7" t="n">
        <f aca="false">((100-E135)/100)*B135</f>
        <v>1136.929</v>
      </c>
      <c r="G135" s="4" t="n">
        <v>4.5</v>
      </c>
      <c r="H135" s="7" t="n">
        <f aca="false">((100-G135)/100)*B135</f>
        <v>1139.315</v>
      </c>
      <c r="I135" s="1" t="n">
        <f aca="false">B135*C135</f>
        <v>81124</v>
      </c>
      <c r="J135" s="1" t="n">
        <f aca="false">B135*E135</f>
        <v>5607.1</v>
      </c>
      <c r="K135" s="1" t="n">
        <f aca="false">D135*B135</f>
        <v>78380.1</v>
      </c>
      <c r="L135" s="1" t="n">
        <f aca="false">D135*H135</f>
        <v>74852.9955</v>
      </c>
      <c r="M135" s="1" t="n">
        <f aca="false">F135*C135</f>
        <v>77311.172</v>
      </c>
      <c r="N135" s="1" t="n">
        <f aca="false">B135*G135</f>
        <v>5368.5</v>
      </c>
    </row>
    <row r="136" customFormat="false" ht="16" hidden="false" customHeight="true" outlineLevel="0" collapsed="false">
      <c r="A136" s="2" t="s">
        <v>94</v>
      </c>
      <c r="B136" s="1" t="n">
        <v>1069</v>
      </c>
      <c r="C136" s="4" t="n">
        <v>65</v>
      </c>
      <c r="D136" s="4" t="n">
        <v>58.7</v>
      </c>
      <c r="E136" s="4" t="n">
        <v>4.4</v>
      </c>
      <c r="F136" s="7" t="n">
        <f aca="false">((100-E136)/100)*B136</f>
        <v>1021.964</v>
      </c>
      <c r="G136" s="4" t="n">
        <v>3.6</v>
      </c>
      <c r="H136" s="7" t="n">
        <f aca="false">((100-G136)/100)*B136</f>
        <v>1030.516</v>
      </c>
      <c r="I136" s="1" t="n">
        <f aca="false">B136*C136</f>
        <v>69485</v>
      </c>
      <c r="J136" s="1" t="n">
        <f aca="false">B136*E136</f>
        <v>4703.6</v>
      </c>
      <c r="K136" s="1" t="n">
        <f aca="false">D136*B136</f>
        <v>62750.3</v>
      </c>
      <c r="L136" s="1" t="n">
        <f aca="false">D136*H136</f>
        <v>60491.2892</v>
      </c>
      <c r="M136" s="1" t="n">
        <f aca="false">F136*C136</f>
        <v>66427.66</v>
      </c>
      <c r="N136" s="1" t="n">
        <f aca="false">B136*G136</f>
        <v>3848.4</v>
      </c>
    </row>
    <row r="137" customFormat="false" ht="16" hidden="false" customHeight="true" outlineLevel="0" collapsed="false">
      <c r="A137" s="2" t="s">
        <v>95</v>
      </c>
      <c r="B137" s="1" t="n">
        <v>1300</v>
      </c>
      <c r="C137" s="4" t="n">
        <v>67</v>
      </c>
      <c r="D137" s="4" t="n">
        <v>68.1</v>
      </c>
      <c r="E137" s="4" t="n">
        <v>5</v>
      </c>
      <c r="F137" s="7" t="n">
        <f aca="false">((100-E137)/100)*B137</f>
        <v>1235</v>
      </c>
      <c r="G137" s="4" t="n">
        <v>5.2</v>
      </c>
      <c r="H137" s="7" t="n">
        <f aca="false">((100-G137)/100)*B137</f>
        <v>1232.4</v>
      </c>
      <c r="I137" s="1" t="n">
        <f aca="false">B137*C137</f>
        <v>87100</v>
      </c>
      <c r="J137" s="1" t="n">
        <f aca="false">B137*E137</f>
        <v>6500</v>
      </c>
      <c r="K137" s="1" t="n">
        <f aca="false">D137*B137</f>
        <v>88530</v>
      </c>
      <c r="L137" s="1" t="n">
        <f aca="false">D137*H137</f>
        <v>83926.44</v>
      </c>
      <c r="M137" s="1" t="n">
        <f aca="false">F137*C137</f>
        <v>82745</v>
      </c>
      <c r="N137" s="1" t="n">
        <f aca="false">B137*G137</f>
        <v>6760</v>
      </c>
    </row>
    <row r="138" customFormat="false" ht="16" hidden="false" customHeight="true" outlineLevel="0" collapsed="false">
      <c r="A138" s="2" t="s">
        <v>96</v>
      </c>
      <c r="B138" s="1" t="n">
        <v>1160</v>
      </c>
      <c r="C138" s="4" t="n">
        <v>67</v>
      </c>
      <c r="D138" s="4" t="n">
        <v>64.1</v>
      </c>
      <c r="E138" s="4" t="n">
        <v>2.7</v>
      </c>
      <c r="F138" s="7" t="n">
        <f aca="false">((100-E138)/100)*B138</f>
        <v>1128.68</v>
      </c>
      <c r="G138" s="4" t="n">
        <v>2.8</v>
      </c>
      <c r="H138" s="7" t="n">
        <f aca="false">((100-G138)/100)*B138</f>
        <v>1127.52</v>
      </c>
      <c r="I138" s="1" t="n">
        <f aca="false">B138*C138</f>
        <v>77720</v>
      </c>
      <c r="J138" s="1" t="n">
        <f aca="false">B138*E138</f>
        <v>3132</v>
      </c>
      <c r="K138" s="1" t="n">
        <f aca="false">D138*B138</f>
        <v>74356</v>
      </c>
      <c r="L138" s="1" t="n">
        <f aca="false">D138*H138</f>
        <v>72274.032</v>
      </c>
      <c r="M138" s="1" t="n">
        <f aca="false">F138*C138</f>
        <v>75621.56</v>
      </c>
      <c r="N138" s="1" t="n">
        <f aca="false">B138*G138</f>
        <v>3248</v>
      </c>
    </row>
    <row r="139" customFormat="false" ht="16" hidden="false" customHeight="true" outlineLevel="0" collapsed="false">
      <c r="A139" s="2" t="s">
        <v>97</v>
      </c>
      <c r="B139" s="1" t="n">
        <v>1128</v>
      </c>
      <c r="C139" s="4" t="n">
        <v>69</v>
      </c>
      <c r="D139" s="4" t="n">
        <v>68</v>
      </c>
      <c r="E139" s="4" t="n">
        <v>7</v>
      </c>
      <c r="F139" s="7" t="n">
        <f aca="false">((100-E139)/100)*B139</f>
        <v>1049.04</v>
      </c>
      <c r="G139" s="4" t="n">
        <v>6.5</v>
      </c>
      <c r="H139" s="7" t="n">
        <f aca="false">((100-G139)/100)*B139</f>
        <v>1054.68</v>
      </c>
      <c r="I139" s="1" t="n">
        <f aca="false">B139*C139</f>
        <v>77832</v>
      </c>
      <c r="J139" s="1" t="n">
        <f aca="false">B139*E139</f>
        <v>7896</v>
      </c>
      <c r="K139" s="1" t="n">
        <f aca="false">D139*B139</f>
        <v>76704</v>
      </c>
      <c r="L139" s="1" t="n">
        <f aca="false">D139*H139</f>
        <v>71718.24</v>
      </c>
      <c r="M139" s="1" t="n">
        <f aca="false">F139*C139</f>
        <v>72383.76</v>
      </c>
      <c r="N139" s="1" t="n">
        <f aca="false">B139*G139</f>
        <v>7332</v>
      </c>
    </row>
    <row r="140" customFormat="false" ht="16" hidden="false" customHeight="true" outlineLevel="0" collapsed="false">
      <c r="A140" s="2" t="s">
        <v>98</v>
      </c>
      <c r="B140" s="1" t="n">
        <v>1192</v>
      </c>
      <c r="C140" s="4" t="n">
        <v>69</v>
      </c>
      <c r="D140" s="4" t="n">
        <v>69.9</v>
      </c>
      <c r="E140" s="4" t="n">
        <v>1.9</v>
      </c>
      <c r="F140" s="7" t="n">
        <f aca="false">((100-E140)/100)*B140</f>
        <v>1169.352</v>
      </c>
      <c r="G140" s="4" t="n">
        <v>2.2</v>
      </c>
      <c r="H140" s="7" t="n">
        <f aca="false">((100-G140)/100)*B140</f>
        <v>1165.776</v>
      </c>
      <c r="I140" s="1" t="n">
        <f aca="false">B140*C140</f>
        <v>82248</v>
      </c>
      <c r="J140" s="1" t="n">
        <f aca="false">B140*E140</f>
        <v>2264.8</v>
      </c>
      <c r="K140" s="1" t="n">
        <f aca="false">D140*B140</f>
        <v>83320.8</v>
      </c>
      <c r="L140" s="1" t="n">
        <f aca="false">D140*H140</f>
        <v>81487.7424</v>
      </c>
      <c r="M140" s="1" t="n">
        <f aca="false">F140*C140</f>
        <v>80685.288</v>
      </c>
      <c r="N140" s="1" t="n">
        <f aca="false">B140*G140</f>
        <v>2622.4</v>
      </c>
    </row>
    <row r="141" customFormat="false" ht="16" hidden="false" customHeight="true" outlineLevel="0" collapsed="false">
      <c r="A141" s="2" t="s">
        <v>99</v>
      </c>
      <c r="B141" s="1" t="n">
        <v>1240</v>
      </c>
      <c r="C141" s="4" t="n">
        <v>69</v>
      </c>
      <c r="D141" s="4" t="n">
        <v>70.1</v>
      </c>
      <c r="E141" s="4" t="n">
        <v>8.9</v>
      </c>
      <c r="F141" s="7" t="n">
        <f aca="false">((100-E141)/100)*B141</f>
        <v>1129.64</v>
      </c>
      <c r="G141" s="4" t="n">
        <v>8.1</v>
      </c>
      <c r="H141" s="7" t="n">
        <f aca="false">((100-G141)/100)*B141</f>
        <v>1139.56</v>
      </c>
      <c r="I141" s="1" t="n">
        <f aca="false">B141*C141</f>
        <v>85560</v>
      </c>
      <c r="J141" s="1" t="n">
        <f aca="false">B141*E141</f>
        <v>11036</v>
      </c>
      <c r="K141" s="1" t="n">
        <f aca="false">D141*B141</f>
        <v>86924</v>
      </c>
      <c r="L141" s="1" t="n">
        <f aca="false">D141*H141</f>
        <v>79883.156</v>
      </c>
      <c r="M141" s="1" t="n">
        <f aca="false">F141*C141</f>
        <v>77945.16</v>
      </c>
      <c r="N141" s="1" t="n">
        <f aca="false">B141*G141</f>
        <v>10044</v>
      </c>
    </row>
    <row r="142" customFormat="false" ht="16" hidden="false" customHeight="true" outlineLevel="0" collapsed="false">
      <c r="A142" s="2" t="s">
        <v>100</v>
      </c>
      <c r="B142" s="1" t="n">
        <v>964</v>
      </c>
      <c r="C142" s="4" t="n">
        <v>69</v>
      </c>
      <c r="D142" s="4" t="n">
        <v>70.5</v>
      </c>
      <c r="E142" s="4" t="n">
        <v>4.7</v>
      </c>
      <c r="F142" s="7" t="n">
        <f aca="false">((100-E142)/100)*B142</f>
        <v>918.692</v>
      </c>
      <c r="G142" s="4" t="n">
        <v>4.4</v>
      </c>
      <c r="H142" s="7" t="n">
        <f aca="false">((100-G142)/100)*B142</f>
        <v>921.584</v>
      </c>
      <c r="I142" s="1" t="n">
        <f aca="false">B142*C142</f>
        <v>66516</v>
      </c>
      <c r="J142" s="1" t="n">
        <f aca="false">B142*E142</f>
        <v>4530.8</v>
      </c>
      <c r="K142" s="1" t="n">
        <f aca="false">D142*B142</f>
        <v>67962</v>
      </c>
      <c r="L142" s="1" t="n">
        <f aca="false">D142*H142</f>
        <v>64971.672</v>
      </c>
      <c r="M142" s="1" t="n">
        <f aca="false">F142*C142</f>
        <v>63389.748</v>
      </c>
      <c r="N142" s="1" t="n">
        <f aca="false">B142*G142</f>
        <v>4241.6</v>
      </c>
    </row>
    <row r="143" customFormat="false" ht="16" hidden="false" customHeight="true" outlineLevel="0" collapsed="false">
      <c r="A143" s="2" t="s">
        <v>101</v>
      </c>
      <c r="B143" s="1" t="n">
        <v>1196</v>
      </c>
      <c r="C143" s="4" t="n">
        <v>68</v>
      </c>
      <c r="D143" s="4" t="n">
        <v>67.7</v>
      </c>
      <c r="E143" s="4" t="n">
        <v>7</v>
      </c>
      <c r="F143" s="7" t="n">
        <f aca="false">((100-E143)/100)*B143</f>
        <v>1112.28</v>
      </c>
      <c r="G143" s="4" t="n">
        <v>6.6</v>
      </c>
      <c r="H143" s="7" t="n">
        <f aca="false">((100-G143)/100)*B143</f>
        <v>1117.064</v>
      </c>
      <c r="I143" s="1" t="n">
        <f aca="false">B143*C143</f>
        <v>81328</v>
      </c>
      <c r="J143" s="1" t="n">
        <f aca="false">B143*E143</f>
        <v>8372</v>
      </c>
      <c r="K143" s="1" t="n">
        <f aca="false">D143*B143</f>
        <v>80969.2</v>
      </c>
      <c r="L143" s="1" t="n">
        <f aca="false">D143*H143</f>
        <v>75625.2328</v>
      </c>
      <c r="M143" s="1" t="n">
        <f aca="false">F143*C143</f>
        <v>75635.04</v>
      </c>
      <c r="N143" s="1" t="n">
        <f aca="false">B143*G143</f>
        <v>7893.6</v>
      </c>
    </row>
    <row r="144" customFormat="false" ht="16" hidden="false" customHeight="true" outlineLevel="0" collapsed="false">
      <c r="A144" s="2" t="s">
        <v>102</v>
      </c>
      <c r="B144" s="1" t="n">
        <v>1444</v>
      </c>
      <c r="C144" s="4" t="n">
        <v>69</v>
      </c>
      <c r="D144" s="4" t="n">
        <v>69.3</v>
      </c>
      <c r="E144" s="4" t="n">
        <v>2.3</v>
      </c>
      <c r="F144" s="7" t="n">
        <f aca="false">((100-E144)/100)*B144</f>
        <v>1410.788</v>
      </c>
      <c r="G144" s="4" t="n">
        <v>3.2</v>
      </c>
      <c r="H144" s="7" t="n">
        <f aca="false">((100-G144)/100)*B144</f>
        <v>1397.792</v>
      </c>
      <c r="I144" s="1" t="n">
        <f aca="false">B144*C144</f>
        <v>99636</v>
      </c>
      <c r="J144" s="1" t="n">
        <f aca="false">B144*E144</f>
        <v>3321.2</v>
      </c>
      <c r="K144" s="1" t="n">
        <f aca="false">D144*B144</f>
        <v>100069.2</v>
      </c>
      <c r="L144" s="1" t="n">
        <f aca="false">D144*H144</f>
        <v>96866.9856</v>
      </c>
      <c r="M144" s="1" t="n">
        <f aca="false">F144*C144</f>
        <v>97344.372</v>
      </c>
      <c r="N144" s="1" t="n">
        <f aca="false">B144*G144</f>
        <v>4620.8</v>
      </c>
    </row>
    <row r="145" customFormat="false" ht="16" hidden="false" customHeight="true" outlineLevel="0" collapsed="false">
      <c r="A145" s="2" t="s">
        <v>103</v>
      </c>
      <c r="B145" s="1" t="n">
        <v>1349</v>
      </c>
      <c r="C145" s="4" t="n">
        <v>69</v>
      </c>
      <c r="D145" s="4" t="n">
        <v>70.3</v>
      </c>
      <c r="E145" s="4" t="n">
        <v>6.3</v>
      </c>
      <c r="F145" s="7" t="n">
        <f aca="false">((100-E145)/100)*B145</f>
        <v>1264.013</v>
      </c>
      <c r="G145" s="4" t="n">
        <v>5.7</v>
      </c>
      <c r="H145" s="7" t="n">
        <f aca="false">((100-G145)/100)*B145</f>
        <v>1272.107</v>
      </c>
      <c r="I145" s="1" t="n">
        <f aca="false">B145*C145</f>
        <v>93081</v>
      </c>
      <c r="J145" s="1" t="n">
        <f aca="false">B145*E145</f>
        <v>8498.7</v>
      </c>
      <c r="K145" s="1" t="n">
        <f aca="false">D145*B145</f>
        <v>94834.7</v>
      </c>
      <c r="L145" s="1" t="n">
        <f aca="false">D145*H145</f>
        <v>89429.1221</v>
      </c>
      <c r="M145" s="1" t="n">
        <f aca="false">F145*C145</f>
        <v>87216.897</v>
      </c>
      <c r="N145" s="1" t="n">
        <f aca="false">B145*G145</f>
        <v>7689.3</v>
      </c>
    </row>
    <row r="146" customFormat="false" ht="16" hidden="false" customHeight="true" outlineLevel="0" collapsed="false">
      <c r="A146" s="2" t="s">
        <v>104</v>
      </c>
      <c r="B146" s="1" t="n">
        <v>1418</v>
      </c>
      <c r="C146" s="4" t="n">
        <v>69</v>
      </c>
      <c r="D146" s="4" t="n">
        <v>70.8</v>
      </c>
      <c r="E146" s="4" t="n">
        <v>3.1</v>
      </c>
      <c r="F146" s="7" t="n">
        <f aca="false">((100-E146)/100)*B146</f>
        <v>1374.042</v>
      </c>
      <c r="G146" s="4" t="n">
        <v>3</v>
      </c>
      <c r="H146" s="7" t="n">
        <f aca="false">((100-G146)/100)*B146</f>
        <v>1375.46</v>
      </c>
      <c r="I146" s="1" t="n">
        <f aca="false">B146*C146</f>
        <v>97842</v>
      </c>
      <c r="J146" s="1" t="n">
        <f aca="false">B146*E146</f>
        <v>4395.8</v>
      </c>
      <c r="K146" s="1" t="n">
        <f aca="false">D146*B146</f>
        <v>100394.4</v>
      </c>
      <c r="L146" s="1" t="n">
        <f aca="false">D146*H146</f>
        <v>97382.568</v>
      </c>
      <c r="M146" s="1" t="n">
        <f aca="false">F146*C146</f>
        <v>94808.898</v>
      </c>
      <c r="N146" s="1" t="n">
        <f aca="false">B146*G146</f>
        <v>4254</v>
      </c>
    </row>
    <row r="147" customFormat="false" ht="16" hidden="false" customHeight="true" outlineLevel="0" collapsed="false">
      <c r="A147" s="2" t="s">
        <v>105</v>
      </c>
      <c r="B147" s="1" t="n">
        <v>1223</v>
      </c>
      <c r="C147" s="4" t="n">
        <v>70</v>
      </c>
      <c r="D147" s="4" t="n">
        <v>68.1</v>
      </c>
      <c r="E147" s="4" t="n">
        <v>5</v>
      </c>
      <c r="F147" s="7" t="n">
        <f aca="false">((100-E147)/100)*B147</f>
        <v>1161.85</v>
      </c>
      <c r="G147" s="4" t="n">
        <v>5.3</v>
      </c>
      <c r="H147" s="7" t="n">
        <f aca="false">((100-G147)/100)*B147</f>
        <v>1158.181</v>
      </c>
      <c r="I147" s="1" t="n">
        <f aca="false">B147*C147</f>
        <v>85610</v>
      </c>
      <c r="J147" s="1" t="n">
        <f aca="false">B147*E147</f>
        <v>6115</v>
      </c>
      <c r="K147" s="1" t="n">
        <f aca="false">D147*B147</f>
        <v>83286.3</v>
      </c>
      <c r="L147" s="1" t="n">
        <f aca="false">D147*H147</f>
        <v>78872.1261</v>
      </c>
      <c r="M147" s="1" t="n">
        <f aca="false">F147*C147</f>
        <v>81329.5</v>
      </c>
      <c r="N147" s="1" t="n">
        <f aca="false">B147*G147</f>
        <v>6481.9</v>
      </c>
    </row>
    <row r="148" customFormat="false" ht="16" hidden="false" customHeight="true" outlineLevel="0" collapsed="false">
      <c r="A148" s="2" t="s">
        <v>106</v>
      </c>
      <c r="B148" s="1" t="n">
        <v>1392</v>
      </c>
      <c r="C148" s="4" t="n">
        <v>70</v>
      </c>
      <c r="D148" s="4" t="n">
        <v>68.8</v>
      </c>
      <c r="E148" s="4" t="n">
        <v>4.4</v>
      </c>
      <c r="F148" s="7" t="n">
        <f aca="false">((100-E148)/100)*B148</f>
        <v>1330.752</v>
      </c>
      <c r="G148" s="4" t="n">
        <v>4.4</v>
      </c>
      <c r="H148" s="7" t="n">
        <f aca="false">((100-G148)/100)*B148</f>
        <v>1330.752</v>
      </c>
      <c r="I148" s="1" t="n">
        <f aca="false">B148*C148</f>
        <v>97440</v>
      </c>
      <c r="J148" s="1" t="n">
        <f aca="false">B148*E148</f>
        <v>6124.8</v>
      </c>
      <c r="K148" s="1" t="n">
        <f aca="false">D148*B148</f>
        <v>95769.6</v>
      </c>
      <c r="L148" s="1" t="n">
        <f aca="false">D148*H148</f>
        <v>91555.7376</v>
      </c>
      <c r="M148" s="1" t="n">
        <f aca="false">F148*C148</f>
        <v>93152.64</v>
      </c>
      <c r="N148" s="1" t="n">
        <f aca="false">B148*G148</f>
        <v>6124.8</v>
      </c>
    </row>
    <row r="149" customFormat="false" ht="16" hidden="false" customHeight="true" outlineLevel="0" collapsed="false">
      <c r="A149" s="2" t="s">
        <v>107</v>
      </c>
      <c r="B149" s="1" t="n">
        <v>1311</v>
      </c>
      <c r="C149" s="4" t="n">
        <v>70</v>
      </c>
      <c r="D149" s="4" t="n">
        <v>72</v>
      </c>
      <c r="E149" s="4" t="n">
        <v>6.5</v>
      </c>
      <c r="F149" s="7" t="n">
        <f aca="false">((100-E149)/100)*B149</f>
        <v>1225.785</v>
      </c>
      <c r="G149" s="4" t="n">
        <v>6.6</v>
      </c>
      <c r="H149" s="7" t="n">
        <f aca="false">((100-G149)/100)*B149</f>
        <v>1224.474</v>
      </c>
      <c r="I149" s="1" t="n">
        <f aca="false">B149*C149</f>
        <v>91770</v>
      </c>
      <c r="J149" s="1" t="n">
        <f aca="false">B149*E149</f>
        <v>8521.5</v>
      </c>
      <c r="K149" s="1" t="n">
        <f aca="false">D149*B149</f>
        <v>94392</v>
      </c>
      <c r="L149" s="1" t="n">
        <f aca="false">D149*H149</f>
        <v>88162.128</v>
      </c>
      <c r="M149" s="1" t="n">
        <f aca="false">F149*C149</f>
        <v>85804.95</v>
      </c>
      <c r="N149" s="1" t="n">
        <f aca="false">B149*G149</f>
        <v>8652.6</v>
      </c>
    </row>
    <row r="150" customFormat="false" ht="16" hidden="false" customHeight="true" outlineLevel="0" collapsed="false">
      <c r="A150" s="2" t="s">
        <v>108</v>
      </c>
      <c r="B150" s="1" t="n">
        <v>1464</v>
      </c>
      <c r="C150" s="4" t="n">
        <v>70</v>
      </c>
      <c r="D150" s="4" t="n">
        <v>71.5</v>
      </c>
      <c r="E150" s="4" t="n">
        <v>3.1</v>
      </c>
      <c r="F150" s="7" t="n">
        <f aca="false">((100-E150)/100)*B150</f>
        <v>1418.616</v>
      </c>
      <c r="G150" s="4" t="n">
        <v>3</v>
      </c>
      <c r="H150" s="7" t="n">
        <f aca="false">((100-G150)/100)*B150</f>
        <v>1420.08</v>
      </c>
      <c r="I150" s="1" t="n">
        <f aca="false">B150*C150</f>
        <v>102480</v>
      </c>
      <c r="J150" s="1" t="n">
        <f aca="false">B150*E150</f>
        <v>4538.4</v>
      </c>
      <c r="K150" s="1" t="n">
        <f aca="false">D150*B150</f>
        <v>104676</v>
      </c>
      <c r="L150" s="1" t="n">
        <f aca="false">D150*H150</f>
        <v>101535.72</v>
      </c>
      <c r="M150" s="1" t="n">
        <f aca="false">F150*C150</f>
        <v>99303.12</v>
      </c>
      <c r="N150" s="1" t="n">
        <f aca="false">B150*G150</f>
        <v>4392</v>
      </c>
    </row>
    <row r="151" customFormat="false" ht="16" hidden="false" customHeight="true" outlineLevel="0" collapsed="false">
      <c r="A151" s="2" t="s">
        <v>109</v>
      </c>
      <c r="B151" s="1" t="n">
        <v>1464</v>
      </c>
      <c r="C151" s="4" t="n">
        <v>68</v>
      </c>
      <c r="D151" s="4" t="n">
        <v>70.5</v>
      </c>
      <c r="E151" s="4" t="n">
        <v>7</v>
      </c>
      <c r="F151" s="7" t="n">
        <f aca="false">((100-E151)/100)*B151</f>
        <v>1361.52</v>
      </c>
      <c r="G151" s="4" t="n">
        <v>6.3</v>
      </c>
      <c r="H151" s="7" t="n">
        <f aca="false">((100-G151)/100)*B151</f>
        <v>1371.768</v>
      </c>
      <c r="I151" s="1" t="n">
        <f aca="false">B151*C151</f>
        <v>99552</v>
      </c>
      <c r="J151" s="1" t="n">
        <f aca="false">B151*E151</f>
        <v>10248</v>
      </c>
      <c r="K151" s="1" t="n">
        <f aca="false">D151*B151</f>
        <v>103212</v>
      </c>
      <c r="L151" s="1" t="n">
        <f aca="false">D151*H151</f>
        <v>96709.644</v>
      </c>
      <c r="M151" s="1" t="n">
        <f aca="false">F151*C151</f>
        <v>92583.36</v>
      </c>
      <c r="N151" s="1" t="n">
        <f aca="false">B151*G151</f>
        <v>9223.2</v>
      </c>
    </row>
    <row r="152" customFormat="false" ht="16" hidden="false" customHeight="true" outlineLevel="0" collapsed="false">
      <c r="A152" s="2" t="s">
        <v>110</v>
      </c>
      <c r="B152" s="1" t="n">
        <v>1072</v>
      </c>
      <c r="C152" s="4" t="n">
        <v>69</v>
      </c>
      <c r="D152" s="4" t="n">
        <v>68.2</v>
      </c>
      <c r="E152" s="4" t="n">
        <v>8.7</v>
      </c>
      <c r="F152" s="7" t="n">
        <f aca="false">((100-E152)/100)*B152</f>
        <v>978.736</v>
      </c>
      <c r="G152" s="4" t="n">
        <v>7.7</v>
      </c>
      <c r="H152" s="7" t="n">
        <f aca="false">((100-G152)/100)*B152</f>
        <v>989.456</v>
      </c>
      <c r="I152" s="1" t="n">
        <f aca="false">B152*C152</f>
        <v>73968</v>
      </c>
      <c r="J152" s="1" t="n">
        <f aca="false">B152*E152</f>
        <v>9326.4</v>
      </c>
      <c r="K152" s="1" t="n">
        <f aca="false">D152*B152</f>
        <v>73110.4</v>
      </c>
      <c r="L152" s="1" t="n">
        <f aca="false">D152*H152</f>
        <v>67480.8992</v>
      </c>
      <c r="M152" s="1" t="n">
        <f aca="false">F152*C152</f>
        <v>67532.784</v>
      </c>
      <c r="N152" s="1" t="n">
        <f aca="false">B152*G152</f>
        <v>8254.4</v>
      </c>
    </row>
    <row r="153" customFormat="false" ht="16" hidden="false" customHeight="true" outlineLevel="0" collapsed="false">
      <c r="A153" s="2" t="s">
        <v>89</v>
      </c>
      <c r="B153" s="1" t="n">
        <f aca="false">SUM(B135:B152)</f>
        <v>22579</v>
      </c>
      <c r="C153" s="4" t="n">
        <f aca="false">I153/B153</f>
        <v>68.660791</v>
      </c>
      <c r="D153" s="4" t="n">
        <f aca="false">K153/B153</f>
        <v>68.6319589</v>
      </c>
      <c r="I153" s="1" t="n">
        <f aca="false">SUM(I135:I152)</f>
        <v>1550292</v>
      </c>
      <c r="J153" s="1" t="n">
        <f aca="false">SUM(J135:J152)</f>
        <v>115132.1</v>
      </c>
      <c r="K153" s="1" t="n">
        <f aca="false">SUM(K135:K152)</f>
        <v>1549641</v>
      </c>
      <c r="L153" s="1" t="n">
        <f aca="false">SUM(L135:L152)</f>
        <v>1473225.7305</v>
      </c>
      <c r="M153" s="1" t="n">
        <f aca="false">SUM(M135:M152)</f>
        <v>1471220.909</v>
      </c>
      <c r="N153" s="1" t="n">
        <f aca="false">SUM(N135:N152)</f>
        <v>111051.5</v>
      </c>
    </row>
    <row r="154" customFormat="false" ht="16" hidden="false" customHeight="true" outlineLevel="0" collapsed="false">
      <c r="A154" s="2" t="s">
        <v>35</v>
      </c>
      <c r="B154" s="1"/>
      <c r="C154" s="1" t="n">
        <v>68.7</v>
      </c>
      <c r="D154" s="1"/>
      <c r="E154" s="4" t="n">
        <f aca="false">J153/B153</f>
        <v>5.09907879</v>
      </c>
      <c r="F154" s="7" t="n">
        <f aca="false">SUM(F135:F153)</f>
        <v>21427.679</v>
      </c>
    </row>
    <row r="155" customFormat="false" ht="16" hidden="false" customHeight="true" outlineLevel="0" collapsed="false">
      <c r="A155" s="2" t="s">
        <v>36</v>
      </c>
      <c r="B155" s="1"/>
      <c r="C155" s="1"/>
      <c r="D155" s="4" t="n">
        <f aca="false">L153/H155</f>
        <v>68.62271513</v>
      </c>
      <c r="E155" s="1"/>
      <c r="F155" s="1"/>
      <c r="G155" s="4" t="n">
        <f aca="false">N153/B153</f>
        <v>4.91835334</v>
      </c>
      <c r="H155" s="7" t="n">
        <f aca="false">SUM(H135:H154)</f>
        <v>21468.485</v>
      </c>
    </row>
    <row r="156" customFormat="false" ht="16" hidden="false" customHeight="true" outlineLevel="0" collapsed="false">
      <c r="A156" s="2" t="s">
        <v>37</v>
      </c>
      <c r="B156" s="1"/>
      <c r="C156" s="1"/>
      <c r="D156" s="1" t="n">
        <v>68.4</v>
      </c>
      <c r="E156" s="1"/>
      <c r="F156" s="1"/>
      <c r="G156" s="4" t="n">
        <f aca="false">N153/B153</f>
        <v>4.91835334</v>
      </c>
      <c r="H156" s="7" t="n">
        <f aca="false">SUM(H135:H152)</f>
        <v>21468.485</v>
      </c>
    </row>
    <row r="157" customFormat="false" ht="16" hidden="false" customHeight="true" outlineLevel="0" collapsed="false">
      <c r="A157" s="2" t="s">
        <v>90</v>
      </c>
      <c r="B157" s="1" t="n">
        <v>21992</v>
      </c>
      <c r="C157" s="1" t="n">
        <v>20338.2</v>
      </c>
      <c r="D157" s="1" t="n">
        <v>66.1</v>
      </c>
      <c r="E157" s="1"/>
      <c r="F157" s="3" t="s">
        <v>68</v>
      </c>
      <c r="G157" s="1" t="n">
        <v>7.14</v>
      </c>
    </row>
    <row r="158" customFormat="false" ht="16" hidden="false" customHeight="true" outlineLevel="0" collapsed="false">
      <c r="A158" s="2" t="s">
        <v>41</v>
      </c>
      <c r="B158" s="1"/>
      <c r="C158" s="1"/>
      <c r="D158" s="4" t="n">
        <v>66</v>
      </c>
    </row>
    <row r="160" customFormat="false" ht="16" hidden="false" customHeight="true" outlineLevel="0" collapsed="false">
      <c r="A160" s="2" t="s">
        <v>42</v>
      </c>
      <c r="B160" s="5" t="n">
        <f aca="false">(F154)*C154/100000</f>
        <v>14.72081547</v>
      </c>
    </row>
    <row r="161" customFormat="false" ht="16" hidden="false" customHeight="true" outlineLevel="0" collapsed="false">
      <c r="A161" s="2" t="s">
        <v>43</v>
      </c>
      <c r="B161" s="5" t="n">
        <f aca="false">(H155)*D155/100000</f>
        <v>14.7322573</v>
      </c>
    </row>
    <row r="162" customFormat="false" ht="16" hidden="false" customHeight="true" outlineLevel="0" collapsed="false">
      <c r="A162" s="2" t="s">
        <v>44</v>
      </c>
      <c r="B162" s="5" t="n">
        <f aca="false">(H156)*D156/100000</f>
        <v>14.68444374</v>
      </c>
    </row>
    <row r="163" customFormat="false" ht="16" hidden="false" customHeight="true" outlineLevel="0" collapsed="false">
      <c r="A163" s="2" t="s">
        <v>45</v>
      </c>
      <c r="B163" s="5" t="n">
        <f aca="false">(C157*D157)/100000</f>
        <v>13.4435502</v>
      </c>
    </row>
    <row r="164" customFormat="false" ht="16" hidden="false" customHeight="true" outlineLevel="0" collapsed="false">
      <c r="A164" s="2" t="s">
        <v>46</v>
      </c>
      <c r="B164" s="1"/>
      <c r="C164" s="1" t="n">
        <f aca="false">B153-B157</f>
        <v>587</v>
      </c>
      <c r="D164" s="7" t="n">
        <f aca="false">H156-C157</f>
        <v>1130.285</v>
      </c>
    </row>
    <row r="165" customFormat="false" ht="16" hidden="false" customHeight="true" outlineLevel="0" collapsed="false">
      <c r="A165" s="1" t="s">
        <v>111</v>
      </c>
    </row>
    <row r="166" customFormat="false" ht="16" hidden="false" customHeight="true" outlineLevel="0" collapsed="false">
      <c r="A166" s="1" t="s">
        <v>47</v>
      </c>
      <c r="H166" s="2" t="s">
        <v>48</v>
      </c>
    </row>
    <row r="167" customFormat="false" ht="16" hidden="false" customHeight="true" outlineLevel="0" collapsed="false">
      <c r="A167" s="1" t="s">
        <v>112</v>
      </c>
    </row>
    <row r="169" customFormat="false" ht="16" hidden="false" customHeight="true" outlineLevel="0" collapsed="false">
      <c r="A169" s="2" t="s">
        <v>1</v>
      </c>
      <c r="B169" s="3" t="s">
        <v>28</v>
      </c>
      <c r="C169" s="3" t="s">
        <v>29</v>
      </c>
      <c r="D169" s="3" t="s">
        <v>5</v>
      </c>
      <c r="E169" s="6" t="s">
        <v>30</v>
      </c>
      <c r="F169" s="3" t="s">
        <v>31</v>
      </c>
      <c r="G169" s="3" t="s">
        <v>32</v>
      </c>
      <c r="H169" s="3" t="s">
        <v>33</v>
      </c>
    </row>
    <row r="171" customFormat="false" ht="16" hidden="false" customHeight="true" outlineLevel="0" collapsed="false">
      <c r="A171" s="2" t="s">
        <v>113</v>
      </c>
      <c r="B171" s="1" t="n">
        <v>1417</v>
      </c>
      <c r="C171" s="1" t="n">
        <v>64</v>
      </c>
      <c r="D171" s="1" t="n">
        <v>68.2</v>
      </c>
      <c r="E171" s="4" t="n">
        <v>4.9</v>
      </c>
      <c r="F171" s="7" t="n">
        <f aca="false">((100-E171)/100)*B171</f>
        <v>1347.567</v>
      </c>
      <c r="G171" s="1" t="n">
        <v>4.9</v>
      </c>
      <c r="H171" s="7" t="n">
        <f aca="false">((100-G171)/100)*B171</f>
        <v>1347.567</v>
      </c>
      <c r="I171" s="1" t="n">
        <f aca="false">B171*C171</f>
        <v>90688</v>
      </c>
      <c r="J171" s="1" t="n">
        <f aca="false">B171*E171</f>
        <v>6943.3</v>
      </c>
      <c r="K171" s="1" t="n">
        <f aca="false">D171*B171</f>
        <v>96639.4</v>
      </c>
      <c r="L171" s="1" t="n">
        <f aca="false">D171*H171</f>
        <v>91904.0694</v>
      </c>
      <c r="M171" s="1" t="n">
        <f aca="false">F171*C171</f>
        <v>86244.288</v>
      </c>
      <c r="N171" s="1" t="n">
        <f aca="false">B171*G171</f>
        <v>6943.3</v>
      </c>
    </row>
    <row r="172" customFormat="false" ht="16" hidden="false" customHeight="true" outlineLevel="0" collapsed="false">
      <c r="A172" s="2" t="s">
        <v>114</v>
      </c>
      <c r="B172" s="1" t="n">
        <v>959</v>
      </c>
      <c r="C172" s="1" t="n">
        <v>62</v>
      </c>
      <c r="D172" s="1" t="n">
        <v>64.2</v>
      </c>
      <c r="E172" s="4" t="n">
        <v>5.1</v>
      </c>
      <c r="F172" s="7" t="n">
        <f aca="false">((100-E172)/100)*B172</f>
        <v>910.091</v>
      </c>
      <c r="G172" s="1" t="n">
        <v>4.4</v>
      </c>
      <c r="H172" s="7" t="n">
        <f aca="false">((100-G172)/100)*B172</f>
        <v>916.804</v>
      </c>
      <c r="I172" s="1" t="n">
        <f aca="false">B172*C172</f>
        <v>59458</v>
      </c>
      <c r="J172" s="1" t="n">
        <f aca="false">B172*E172</f>
        <v>4890.9</v>
      </c>
      <c r="K172" s="1" t="n">
        <f aca="false">D172*B172</f>
        <v>61567.8</v>
      </c>
      <c r="L172" s="1" t="n">
        <f aca="false">D172*H172</f>
        <v>58858.8168</v>
      </c>
      <c r="M172" s="1" t="n">
        <f aca="false">F172*C172</f>
        <v>56425.642</v>
      </c>
      <c r="N172" s="1" t="n">
        <f aca="false">B172*G172</f>
        <v>4219.6</v>
      </c>
    </row>
    <row r="173" customFormat="false" ht="16" hidden="false" customHeight="true" outlineLevel="0" collapsed="false">
      <c r="A173" s="2" t="s">
        <v>115</v>
      </c>
      <c r="B173" s="1" t="n">
        <v>999</v>
      </c>
      <c r="C173" s="1" t="n">
        <v>61</v>
      </c>
      <c r="D173" s="1" t="n">
        <v>63.7</v>
      </c>
      <c r="E173" s="4" t="n">
        <v>7</v>
      </c>
      <c r="F173" s="7" t="n">
        <f aca="false">((100-E173)/100)*B173</f>
        <v>929.07</v>
      </c>
      <c r="G173" s="1" t="n">
        <v>5.5</v>
      </c>
      <c r="H173" s="7" t="n">
        <f aca="false">((100-G173)/100)*B173</f>
        <v>944.055</v>
      </c>
      <c r="I173" s="1" t="n">
        <f aca="false">B173*C173</f>
        <v>60939</v>
      </c>
      <c r="J173" s="1" t="n">
        <f aca="false">B173*E173</f>
        <v>6993</v>
      </c>
      <c r="K173" s="1" t="n">
        <f aca="false">D173*B173</f>
        <v>63636.3</v>
      </c>
      <c r="L173" s="1" t="n">
        <f aca="false">D173*H173</f>
        <v>60136.3035</v>
      </c>
      <c r="M173" s="1" t="n">
        <f aca="false">F173*C173</f>
        <v>56673.27</v>
      </c>
      <c r="N173" s="1" t="n">
        <f aca="false">B173*G173</f>
        <v>5494.5</v>
      </c>
    </row>
    <row r="174" customFormat="false" ht="16" hidden="false" customHeight="true" outlineLevel="0" collapsed="false">
      <c r="A174" s="2" t="s">
        <v>116</v>
      </c>
      <c r="B174" s="1" t="n">
        <v>1361</v>
      </c>
      <c r="C174" s="1" t="n">
        <v>60</v>
      </c>
      <c r="D174" s="1" t="n">
        <v>62.4</v>
      </c>
      <c r="E174" s="4" t="n">
        <v>3.4</v>
      </c>
      <c r="F174" s="7" t="n">
        <f aca="false">((100-E174)/100)*B174</f>
        <v>1314.726</v>
      </c>
      <c r="G174" s="1" t="n">
        <v>2.5</v>
      </c>
      <c r="H174" s="7" t="n">
        <f aca="false">((100-G174)/100)*B174</f>
        <v>1326.975</v>
      </c>
      <c r="I174" s="1" t="n">
        <f aca="false">B174*C174</f>
        <v>81660</v>
      </c>
      <c r="J174" s="1" t="n">
        <f aca="false">B174*E174</f>
        <v>4627.4</v>
      </c>
      <c r="K174" s="1" t="n">
        <f aca="false">D174*B174</f>
        <v>84926.4</v>
      </c>
      <c r="L174" s="1" t="n">
        <f aca="false">D174*H174</f>
        <v>82803.24</v>
      </c>
      <c r="M174" s="1" t="n">
        <f aca="false">F174*C174</f>
        <v>78883.56</v>
      </c>
      <c r="N174" s="1" t="n">
        <f aca="false">B174*G174</f>
        <v>3402.5</v>
      </c>
    </row>
    <row r="175" customFormat="false" ht="16" hidden="false" customHeight="true" outlineLevel="0" collapsed="false">
      <c r="A175" s="2" t="s">
        <v>117</v>
      </c>
      <c r="B175" s="1" t="n">
        <v>1277</v>
      </c>
      <c r="C175" s="1" t="n">
        <v>62</v>
      </c>
      <c r="D175" s="1" t="n">
        <v>67.4</v>
      </c>
      <c r="E175" s="4" t="n">
        <v>7</v>
      </c>
      <c r="F175" s="7" t="n">
        <f aca="false">((100-E175)/100)*B175</f>
        <v>1187.61</v>
      </c>
      <c r="G175" s="1" t="n">
        <v>5.5</v>
      </c>
      <c r="H175" s="7" t="n">
        <f aca="false">((100-G175)/100)*B175</f>
        <v>1206.765</v>
      </c>
      <c r="I175" s="1" t="n">
        <f aca="false">B175*C175</f>
        <v>79174</v>
      </c>
      <c r="J175" s="1" t="n">
        <f aca="false">B175*E175</f>
        <v>8939</v>
      </c>
      <c r="K175" s="1" t="n">
        <f aca="false">D175*B175</f>
        <v>86069.8</v>
      </c>
      <c r="L175" s="1" t="n">
        <f aca="false">D175*H175</f>
        <v>81335.961</v>
      </c>
      <c r="M175" s="1" t="n">
        <f aca="false">F175*C175</f>
        <v>73631.82</v>
      </c>
      <c r="N175" s="1" t="n">
        <f aca="false">B175*G175</f>
        <v>7023.5</v>
      </c>
    </row>
    <row r="176" customFormat="false" ht="16" hidden="false" customHeight="true" outlineLevel="0" collapsed="false">
      <c r="A176" s="2" t="s">
        <v>118</v>
      </c>
      <c r="B176" s="1" t="n">
        <v>1168</v>
      </c>
      <c r="C176" s="1" t="n">
        <v>61</v>
      </c>
      <c r="D176" s="1" t="n">
        <v>65.2</v>
      </c>
      <c r="E176" s="4" t="n">
        <v>2.6</v>
      </c>
      <c r="F176" s="7" t="n">
        <f aca="false">((100-E176)/100)*B176</f>
        <v>1137.632</v>
      </c>
      <c r="G176" s="1" t="n">
        <v>2.5</v>
      </c>
      <c r="H176" s="7" t="n">
        <f aca="false">((100-G176)/100)*B176</f>
        <v>1138.8</v>
      </c>
      <c r="I176" s="1" t="n">
        <f aca="false">B176*C176</f>
        <v>71248</v>
      </c>
      <c r="J176" s="1" t="n">
        <f aca="false">B176*E176</f>
        <v>3036.8</v>
      </c>
      <c r="K176" s="1" t="n">
        <f aca="false">D176*B176</f>
        <v>76153.6</v>
      </c>
      <c r="L176" s="1" t="n">
        <f aca="false">D176*H176</f>
        <v>74249.76</v>
      </c>
      <c r="M176" s="1" t="n">
        <f aca="false">F176*C176</f>
        <v>69395.552</v>
      </c>
      <c r="N176" s="1" t="n">
        <f aca="false">B176*G176</f>
        <v>2920</v>
      </c>
    </row>
    <row r="177" customFormat="false" ht="16" hidden="false" customHeight="true" outlineLevel="0" collapsed="false">
      <c r="A177" s="2" t="s">
        <v>119</v>
      </c>
      <c r="B177" s="1" t="n">
        <v>1170</v>
      </c>
      <c r="C177" s="1" t="n">
        <v>62</v>
      </c>
      <c r="D177" s="1" t="n">
        <v>66.5</v>
      </c>
      <c r="E177" s="4" t="n">
        <v>2.8</v>
      </c>
      <c r="F177" s="7" t="n">
        <f aca="false">((100-E177)/100)*B177</f>
        <v>1137.24</v>
      </c>
      <c r="G177" s="1" t="n">
        <v>2.8</v>
      </c>
      <c r="H177" s="7" t="n">
        <f aca="false">((100-G177)/100)*B177</f>
        <v>1137.24</v>
      </c>
      <c r="I177" s="1" t="n">
        <f aca="false">B177*C177</f>
        <v>72540</v>
      </c>
      <c r="J177" s="1" t="n">
        <f aca="false">B177*E177</f>
        <v>3276</v>
      </c>
      <c r="K177" s="1" t="n">
        <f aca="false">D177*B177</f>
        <v>77805</v>
      </c>
      <c r="L177" s="1" t="n">
        <f aca="false">D177*H177</f>
        <v>75626.46</v>
      </c>
      <c r="M177" s="1" t="n">
        <f aca="false">F177*C177</f>
        <v>70508.88</v>
      </c>
      <c r="N177" s="1" t="n">
        <f aca="false">B177*G177</f>
        <v>3276</v>
      </c>
    </row>
    <row r="178" customFormat="false" ht="16" hidden="false" customHeight="true" outlineLevel="0" collapsed="false">
      <c r="A178" s="2" t="s">
        <v>120</v>
      </c>
      <c r="B178" s="1" t="n">
        <v>1277</v>
      </c>
      <c r="C178" s="1" t="n">
        <v>60</v>
      </c>
      <c r="D178" s="1" t="n">
        <v>64.4</v>
      </c>
      <c r="E178" s="4" t="n">
        <v>6.4</v>
      </c>
      <c r="F178" s="7" t="n">
        <f aca="false">((100-E178)/100)*B178</f>
        <v>1195.272</v>
      </c>
      <c r="G178" s="1" t="n">
        <v>6.4</v>
      </c>
      <c r="H178" s="7" t="n">
        <f aca="false">((100-G178)/100)*B178</f>
        <v>1195.272</v>
      </c>
      <c r="I178" s="1" t="n">
        <f aca="false">B178*C178</f>
        <v>76620</v>
      </c>
      <c r="J178" s="1" t="n">
        <f aca="false">B178*E178</f>
        <v>8172.8</v>
      </c>
      <c r="K178" s="1" t="n">
        <f aca="false">D178*B178</f>
        <v>82238.8</v>
      </c>
      <c r="L178" s="1" t="n">
        <f aca="false">D178*H178</f>
        <v>76975.5168</v>
      </c>
      <c r="M178" s="1" t="n">
        <f aca="false">F178*C178</f>
        <v>71716.32</v>
      </c>
      <c r="N178" s="1" t="n">
        <f aca="false">B178*G178</f>
        <v>8172.8</v>
      </c>
    </row>
    <row r="179" customFormat="false" ht="16" hidden="false" customHeight="true" outlineLevel="0" collapsed="false">
      <c r="A179" s="2" t="s">
        <v>121</v>
      </c>
      <c r="B179" s="1" t="n">
        <v>887</v>
      </c>
      <c r="C179" s="1" t="n">
        <v>61</v>
      </c>
      <c r="D179" s="1" t="n">
        <v>64.9</v>
      </c>
      <c r="E179" s="4" t="n">
        <v>4.2</v>
      </c>
      <c r="F179" s="7" t="n">
        <f aca="false">((100-E179)/100)*B179</f>
        <v>849.746</v>
      </c>
      <c r="G179" s="1" t="n">
        <v>2.9</v>
      </c>
      <c r="H179" s="7" t="n">
        <f aca="false">((100-G179)/100)*B179</f>
        <v>861.277</v>
      </c>
      <c r="I179" s="1" t="n">
        <f aca="false">B179*C179</f>
        <v>54107</v>
      </c>
      <c r="J179" s="1" t="n">
        <f aca="false">B179*E179</f>
        <v>3725.4</v>
      </c>
      <c r="K179" s="1" t="n">
        <f aca="false">D179*B179</f>
        <v>57566.3</v>
      </c>
      <c r="L179" s="1" t="n">
        <f aca="false">D179*H179</f>
        <v>55896.8773</v>
      </c>
      <c r="M179" s="1" t="n">
        <f aca="false">F179*C179</f>
        <v>51834.506</v>
      </c>
      <c r="N179" s="1" t="n">
        <f aca="false">B179*G179</f>
        <v>2572.3</v>
      </c>
    </row>
    <row r="180" customFormat="false" ht="16" hidden="false" customHeight="true" outlineLevel="0" collapsed="false">
      <c r="A180" s="2" t="s">
        <v>122</v>
      </c>
      <c r="B180" s="1" t="n">
        <v>1009</v>
      </c>
      <c r="C180" s="1" t="n">
        <v>62</v>
      </c>
      <c r="D180" s="1" t="n">
        <v>67.3</v>
      </c>
      <c r="E180" s="4" t="n">
        <v>4.1</v>
      </c>
      <c r="F180" s="7" t="n">
        <f aca="false">((100-E180)/100)*B180</f>
        <v>967.631</v>
      </c>
      <c r="G180" s="1" t="n">
        <v>4.2</v>
      </c>
      <c r="H180" s="7" t="n">
        <f aca="false">((100-G180)/100)*B180</f>
        <v>966.622</v>
      </c>
      <c r="I180" s="1" t="n">
        <f aca="false">B180*C180</f>
        <v>62558</v>
      </c>
      <c r="J180" s="1" t="n">
        <f aca="false">B180*E180</f>
        <v>4136.9</v>
      </c>
      <c r="K180" s="1" t="n">
        <f aca="false">D180*B180</f>
        <v>67905.7</v>
      </c>
      <c r="L180" s="1" t="n">
        <f aca="false">D180*H180</f>
        <v>65053.6606</v>
      </c>
      <c r="M180" s="1" t="n">
        <f aca="false">F180*C180</f>
        <v>59993.122</v>
      </c>
      <c r="N180" s="1" t="n">
        <f aca="false">B180*G180</f>
        <v>4237.8</v>
      </c>
    </row>
    <row r="181" customFormat="false" ht="16" hidden="false" customHeight="true" outlineLevel="0" collapsed="false">
      <c r="A181" s="2" t="s">
        <v>123</v>
      </c>
      <c r="B181" s="1" t="n">
        <v>1490</v>
      </c>
      <c r="C181" s="1" t="n">
        <v>62</v>
      </c>
      <c r="D181" s="1" t="n">
        <v>66.2</v>
      </c>
      <c r="E181" s="4" t="n">
        <v>5.5</v>
      </c>
      <c r="F181" s="7" t="n">
        <f aca="false">((100-E181)/100)*B181</f>
        <v>1408.05</v>
      </c>
      <c r="G181" s="1" t="n">
        <v>5.6</v>
      </c>
      <c r="H181" s="7" t="n">
        <f aca="false">((100-G181)/100)*B181</f>
        <v>1406.56</v>
      </c>
      <c r="I181" s="1" t="n">
        <f aca="false">B181*C181</f>
        <v>92380</v>
      </c>
      <c r="J181" s="1" t="n">
        <f aca="false">B181*E181</f>
        <v>8195</v>
      </c>
      <c r="K181" s="1" t="n">
        <f aca="false">D181*B181</f>
        <v>98638</v>
      </c>
      <c r="L181" s="1" t="n">
        <f aca="false">D181*H181</f>
        <v>93114.272</v>
      </c>
      <c r="M181" s="1" t="n">
        <f aca="false">F181*C181</f>
        <v>87299.1</v>
      </c>
      <c r="N181" s="1" t="n">
        <f aca="false">B181*G181</f>
        <v>8344</v>
      </c>
    </row>
    <row r="182" customFormat="false" ht="16" hidden="false" customHeight="true" outlineLevel="0" collapsed="false">
      <c r="A182" s="2" t="s">
        <v>124</v>
      </c>
      <c r="B182" s="1" t="n">
        <v>1390</v>
      </c>
      <c r="C182" s="1" t="n">
        <v>62</v>
      </c>
      <c r="D182" s="1" t="n">
        <v>64.1</v>
      </c>
      <c r="E182" s="4" t="n">
        <v>8.5</v>
      </c>
      <c r="F182" s="7" t="n">
        <f aca="false">((100-E182)/100)*B182</f>
        <v>1271.85</v>
      </c>
      <c r="G182" s="1" t="n">
        <v>7.8</v>
      </c>
      <c r="H182" s="7" t="n">
        <f aca="false">((100-G182)/100)*B182</f>
        <v>1281.58</v>
      </c>
      <c r="I182" s="1" t="n">
        <f aca="false">B182*C182</f>
        <v>86180</v>
      </c>
      <c r="J182" s="1" t="n">
        <f aca="false">B182*E182</f>
        <v>11815</v>
      </c>
      <c r="K182" s="1" t="n">
        <f aca="false">D182*B182</f>
        <v>89099</v>
      </c>
      <c r="L182" s="1" t="n">
        <f aca="false">D182*H182</f>
        <v>82149.278</v>
      </c>
      <c r="M182" s="1" t="n">
        <f aca="false">F182*C182</f>
        <v>78854.7</v>
      </c>
      <c r="N182" s="1" t="n">
        <f aca="false">B182*G182</f>
        <v>10842</v>
      </c>
    </row>
    <row r="183" customFormat="false" ht="16" hidden="false" customHeight="true" outlineLevel="0" collapsed="false">
      <c r="A183" s="2" t="s">
        <v>125</v>
      </c>
      <c r="B183" s="1" t="n">
        <v>1080</v>
      </c>
      <c r="C183" s="7" t="n">
        <v>62</v>
      </c>
      <c r="D183" s="1" t="n">
        <v>66.7</v>
      </c>
      <c r="E183" s="4" t="n">
        <v>7.3</v>
      </c>
      <c r="F183" s="7" t="n">
        <f aca="false">((100-E183)/100)*B183</f>
        <v>1001.16</v>
      </c>
      <c r="G183" s="1" t="n">
        <v>7.4</v>
      </c>
      <c r="H183" s="7" t="n">
        <f aca="false">((100-G183)/100)*B183</f>
        <v>1000.08</v>
      </c>
      <c r="I183" s="1" t="n">
        <f aca="false">B183*C183</f>
        <v>66960</v>
      </c>
      <c r="J183" s="1" t="n">
        <f aca="false">B183*E183</f>
        <v>7884</v>
      </c>
      <c r="K183" s="1" t="n">
        <f aca="false">D183*B183</f>
        <v>72036</v>
      </c>
      <c r="L183" s="1" t="n">
        <f aca="false">D183*H183</f>
        <v>66705.336</v>
      </c>
      <c r="M183" s="1" t="n">
        <f aca="false">F183*C183</f>
        <v>62071.92</v>
      </c>
      <c r="N183" s="1" t="n">
        <f aca="false">B183*G183</f>
        <v>7992</v>
      </c>
    </row>
    <row r="184" customFormat="false" ht="16" hidden="false" customHeight="true" outlineLevel="0" collapsed="false">
      <c r="A184" s="2" t="s">
        <v>126</v>
      </c>
      <c r="B184" s="1" t="n">
        <v>1141</v>
      </c>
      <c r="C184" s="1" t="n">
        <v>64</v>
      </c>
      <c r="D184" s="4" t="n">
        <v>70</v>
      </c>
      <c r="E184" s="4" t="n">
        <v>6.6</v>
      </c>
      <c r="F184" s="7" t="n">
        <f aca="false">((100-E184)/100)*B184</f>
        <v>1065.694</v>
      </c>
      <c r="G184" s="1" t="n">
        <v>6.3</v>
      </c>
      <c r="H184" s="7" t="n">
        <f aca="false">((100-G184)/100)*B184</f>
        <v>1069.117</v>
      </c>
      <c r="I184" s="1" t="n">
        <f aca="false">B184*C184</f>
        <v>73024</v>
      </c>
      <c r="J184" s="1" t="n">
        <f aca="false">B184*E184</f>
        <v>7530.6</v>
      </c>
      <c r="K184" s="1" t="n">
        <f aca="false">D184*B184</f>
        <v>79870</v>
      </c>
      <c r="L184" s="1" t="n">
        <f aca="false">D184*H184</f>
        <v>74838.19</v>
      </c>
      <c r="M184" s="1" t="n">
        <f aca="false">F184*C184</f>
        <v>68204.416</v>
      </c>
      <c r="N184" s="1" t="n">
        <f aca="false">B184*G184</f>
        <v>7188.3</v>
      </c>
    </row>
    <row r="185" customFormat="false" ht="16" hidden="false" customHeight="true" outlineLevel="0" collapsed="false">
      <c r="A185" s="2" t="s">
        <v>127</v>
      </c>
      <c r="B185" s="1" t="n">
        <v>1419</v>
      </c>
      <c r="C185" s="1" t="n">
        <v>63</v>
      </c>
      <c r="D185" s="4" t="n">
        <v>68.1</v>
      </c>
      <c r="E185" s="4" t="n">
        <v>7.6</v>
      </c>
      <c r="F185" s="7" t="n">
        <f aca="false">((100-E185)/100)*B185</f>
        <v>1311.156</v>
      </c>
      <c r="G185" s="1" t="n">
        <v>7.1</v>
      </c>
      <c r="H185" s="7" t="n">
        <f aca="false">((100-G185)/100)*B185</f>
        <v>1318.251</v>
      </c>
      <c r="I185" s="1" t="n">
        <f aca="false">B185*C185</f>
        <v>89397</v>
      </c>
      <c r="J185" s="1" t="n">
        <f aca="false">B185*E185</f>
        <v>10784.4</v>
      </c>
      <c r="K185" s="1" t="n">
        <f aca="false">D185*B185</f>
        <v>96633.9</v>
      </c>
      <c r="L185" s="1" t="n">
        <f aca="false">D185*H185</f>
        <v>89772.8931</v>
      </c>
      <c r="M185" s="1" t="n">
        <f aca="false">F185*C185</f>
        <v>82602.828</v>
      </c>
      <c r="N185" s="1" t="n">
        <f aca="false">B185*G185</f>
        <v>10074.9</v>
      </c>
    </row>
    <row r="186" customFormat="false" ht="16" hidden="false" customHeight="true" outlineLevel="0" collapsed="false">
      <c r="A186" s="2" t="s">
        <v>128</v>
      </c>
      <c r="B186" s="1" t="n">
        <v>987</v>
      </c>
      <c r="C186" s="1" t="n">
        <v>63</v>
      </c>
      <c r="D186" s="4" t="n">
        <v>68.1</v>
      </c>
      <c r="E186" s="4" t="n">
        <v>2.6</v>
      </c>
      <c r="F186" s="7" t="n">
        <f aca="false">((100-E186)/100)*B186</f>
        <v>961.338</v>
      </c>
      <c r="G186" s="1" t="n">
        <v>2.5</v>
      </c>
      <c r="H186" s="7" t="n">
        <f aca="false">((100-G186)/100)*B186</f>
        <v>962.325</v>
      </c>
      <c r="I186" s="1" t="n">
        <f aca="false">B186*C186</f>
        <v>62181</v>
      </c>
      <c r="J186" s="1" t="n">
        <f aca="false">B186*E186</f>
        <v>2566.2</v>
      </c>
      <c r="K186" s="1" t="n">
        <f aca="false">D186*B186</f>
        <v>67214.7</v>
      </c>
      <c r="L186" s="1" t="n">
        <f aca="false">D186*H186</f>
        <v>65534.3325</v>
      </c>
      <c r="M186" s="1" t="n">
        <f aca="false">F186*C186</f>
        <v>60564.294</v>
      </c>
      <c r="N186" s="1" t="n">
        <f aca="false">B186*G186</f>
        <v>2467.5</v>
      </c>
    </row>
    <row r="187" customFormat="false" ht="16" hidden="false" customHeight="true" outlineLevel="0" collapsed="false">
      <c r="A187" s="2" t="s">
        <v>129</v>
      </c>
      <c r="B187" s="1" t="n">
        <v>1058</v>
      </c>
      <c r="C187" s="1" t="n">
        <v>63</v>
      </c>
      <c r="D187" s="4" t="n">
        <v>69</v>
      </c>
      <c r="E187" s="4" t="n">
        <v>5.6</v>
      </c>
      <c r="F187" s="7" t="n">
        <f aca="false">((100-E187)/100)*B187</f>
        <v>998.752</v>
      </c>
      <c r="G187" s="1" t="n">
        <v>4.8</v>
      </c>
      <c r="H187" s="7" t="n">
        <f aca="false">((100-G187)/100)*B187</f>
        <v>1007.216</v>
      </c>
      <c r="I187" s="1" t="n">
        <f aca="false">B187*C187</f>
        <v>66654</v>
      </c>
      <c r="J187" s="1" t="n">
        <f aca="false">B187*E187</f>
        <v>5924.8</v>
      </c>
      <c r="K187" s="1" t="n">
        <f aca="false">D187*B187</f>
        <v>73002</v>
      </c>
      <c r="L187" s="1" t="n">
        <f aca="false">D187*H187</f>
        <v>69497.904</v>
      </c>
      <c r="M187" s="1" t="n">
        <f aca="false">F187*C187</f>
        <v>62921.376</v>
      </c>
      <c r="N187" s="1" t="n">
        <f aca="false">B187*G187</f>
        <v>5078.4</v>
      </c>
    </row>
    <row r="188" customFormat="false" ht="16" hidden="false" customHeight="true" outlineLevel="0" collapsed="false">
      <c r="A188" s="2" t="s">
        <v>130</v>
      </c>
      <c r="B188" s="1" t="n">
        <v>762</v>
      </c>
      <c r="C188" s="1" t="n">
        <v>63</v>
      </c>
      <c r="D188" s="4" t="n">
        <v>69.6</v>
      </c>
      <c r="E188" s="4" t="n">
        <v>7.5</v>
      </c>
      <c r="F188" s="7" t="n">
        <f aca="false">((100-E188)/100)*B188</f>
        <v>704.85</v>
      </c>
      <c r="G188" s="1" t="n">
        <v>7.6</v>
      </c>
      <c r="H188" s="7" t="n">
        <f aca="false">((100-G188)/100)*B188</f>
        <v>704.088</v>
      </c>
      <c r="I188" s="1" t="n">
        <f aca="false">B188*C188</f>
        <v>48006</v>
      </c>
      <c r="J188" s="1" t="n">
        <f aca="false">B188*E188</f>
        <v>5715</v>
      </c>
      <c r="K188" s="1" t="n">
        <f aca="false">D188*B188</f>
        <v>53035.2</v>
      </c>
      <c r="L188" s="1" t="n">
        <f aca="false">D188*H188</f>
        <v>49004.5248</v>
      </c>
      <c r="M188" s="1" t="n">
        <f aca="false">F188*C188</f>
        <v>44405.55</v>
      </c>
      <c r="N188" s="1" t="n">
        <f aca="false">B188*G188</f>
        <v>5791.2</v>
      </c>
    </row>
    <row r="189" customFormat="false" ht="16" hidden="false" customHeight="true" outlineLevel="0" collapsed="false">
      <c r="A189" s="2" t="s">
        <v>89</v>
      </c>
      <c r="B189" s="1" t="n">
        <f aca="false">SUM(B171:B188)</f>
        <v>20851</v>
      </c>
      <c r="C189" s="4" t="n">
        <f aca="false">I189/B189</f>
        <v>62.04853484</v>
      </c>
      <c r="D189" s="4" t="n">
        <f aca="false">K189/B189</f>
        <v>66.37753105</v>
      </c>
      <c r="I189" s="1" t="n">
        <f aca="false">SUM(I171:I188)</f>
        <v>1293774</v>
      </c>
      <c r="J189" s="1" t="n">
        <f aca="false">SUM(J171:J188)</f>
        <v>115156.5</v>
      </c>
      <c r="K189" s="1" t="n">
        <f aca="false">SUM(K171:K188)</f>
        <v>1384037.9</v>
      </c>
      <c r="L189" s="1" t="n">
        <f aca="false">SUM(L171:L188)</f>
        <v>1313457.3958</v>
      </c>
      <c r="M189" s="1" t="n">
        <f aca="false">SUM(M171:M188)</f>
        <v>1222231.144</v>
      </c>
      <c r="N189" s="1" t="n">
        <f aca="false">SUM(N171:N188)</f>
        <v>106040.6</v>
      </c>
    </row>
    <row r="190" customFormat="false" ht="16" hidden="false" customHeight="true" outlineLevel="0" collapsed="false">
      <c r="A190" s="2" t="s">
        <v>35</v>
      </c>
      <c r="B190" s="1"/>
      <c r="C190" s="4" t="n">
        <v>62</v>
      </c>
      <c r="D190" s="4"/>
      <c r="E190" s="4" t="n">
        <f aca="false">J189/B189</f>
        <v>5.52282864</v>
      </c>
      <c r="F190" s="7" t="n">
        <f aca="false">SUM(F171:F189)</f>
        <v>19699.435</v>
      </c>
    </row>
    <row r="191" customFormat="false" ht="16" hidden="false" customHeight="true" outlineLevel="0" collapsed="false">
      <c r="A191" s="2" t="s">
        <v>36</v>
      </c>
      <c r="B191" s="1"/>
      <c r="C191" s="1"/>
      <c r="D191" s="4" t="n">
        <v>66.4</v>
      </c>
      <c r="E191" s="1"/>
      <c r="F191" s="1"/>
      <c r="G191" s="4" t="n">
        <f aca="false">N189/B189</f>
        <v>5.08563618</v>
      </c>
      <c r="H191" s="7" t="n">
        <f aca="false">SUM(H171:H190)</f>
        <v>19790.594</v>
      </c>
    </row>
    <row r="192" customFormat="false" ht="16" hidden="false" customHeight="true" outlineLevel="0" collapsed="false">
      <c r="A192" s="2" t="s">
        <v>37</v>
      </c>
      <c r="B192" s="1"/>
      <c r="C192" s="1"/>
      <c r="D192" s="4" t="n">
        <v>66.1</v>
      </c>
      <c r="E192" s="1"/>
      <c r="F192" s="1"/>
      <c r="G192" s="4" t="n">
        <f aca="false">N189/B189</f>
        <v>5.08563618</v>
      </c>
      <c r="H192" s="7" t="n">
        <f aca="false">SUM(H171:H188)</f>
        <v>19790.594</v>
      </c>
    </row>
    <row r="193" customFormat="false" ht="16" hidden="false" customHeight="true" outlineLevel="0" collapsed="false">
      <c r="A193" s="2" t="s">
        <v>90</v>
      </c>
      <c r="B193" s="1" t="n">
        <v>20396.5</v>
      </c>
      <c r="C193" s="1" t="n">
        <v>18986.6</v>
      </c>
      <c r="D193" s="4" t="n">
        <v>64.4</v>
      </c>
      <c r="E193" s="1"/>
      <c r="F193" s="3" t="s">
        <v>68</v>
      </c>
      <c r="G193" s="1" t="n">
        <v>6.5</v>
      </c>
    </row>
    <row r="194" customFormat="false" ht="16" hidden="false" customHeight="true" outlineLevel="0" collapsed="false">
      <c r="A194" s="2" t="s">
        <v>41</v>
      </c>
      <c r="B194" s="1"/>
      <c r="C194" s="1"/>
      <c r="D194" s="4" t="n">
        <v>64.7</v>
      </c>
    </row>
    <row r="196" customFormat="false" ht="16" hidden="false" customHeight="true" outlineLevel="0" collapsed="false">
      <c r="A196" s="2" t="s">
        <v>42</v>
      </c>
      <c r="B196" s="5" t="n">
        <f aca="false">(F190)*C190/100000</f>
        <v>12.2136497</v>
      </c>
    </row>
    <row r="197" customFormat="false" ht="16" hidden="false" customHeight="true" outlineLevel="0" collapsed="false">
      <c r="A197" s="2" t="s">
        <v>43</v>
      </c>
      <c r="B197" s="5" t="n">
        <f aca="false">(H191)*D191/100000</f>
        <v>13.14095442</v>
      </c>
    </row>
    <row r="198" customFormat="false" ht="16" hidden="false" customHeight="true" outlineLevel="0" collapsed="false">
      <c r="A198" s="2" t="s">
        <v>44</v>
      </c>
      <c r="B198" s="5" t="n">
        <f aca="false">(H192)*D192/100000</f>
        <v>13.08158263</v>
      </c>
    </row>
    <row r="199" customFormat="false" ht="16" hidden="false" customHeight="true" outlineLevel="0" collapsed="false">
      <c r="A199" s="2" t="s">
        <v>45</v>
      </c>
      <c r="B199" s="5" t="n">
        <f aca="false">(C193)*D193/100000</f>
        <v>12.2273704</v>
      </c>
    </row>
    <row r="200" customFormat="false" ht="16" hidden="false" customHeight="true" outlineLevel="0" collapsed="false">
      <c r="A200" s="2" t="s">
        <v>46</v>
      </c>
      <c r="B200" s="1"/>
      <c r="C200" s="1" t="n">
        <f aca="false">B189-B193</f>
        <v>454.5</v>
      </c>
      <c r="D200" s="7" t="n">
        <f aca="false">H192-C193</f>
        <v>803.994</v>
      </c>
    </row>
    <row r="201" customFormat="false" ht="16" hidden="false" customHeight="true" outlineLevel="0" collapsed="false">
      <c r="A201" s="1" t="s">
        <v>47</v>
      </c>
      <c r="H201" s="2" t="s">
        <v>48</v>
      </c>
    </row>
    <row r="202" customFormat="false" ht="16" hidden="false" customHeight="true" outlineLevel="0" collapsed="false">
      <c r="A202" s="1" t="s">
        <v>131</v>
      </c>
    </row>
    <row r="204" customFormat="false" ht="16" hidden="false" customHeight="true" outlineLevel="0" collapsed="false">
      <c r="A204" s="2" t="s">
        <v>1</v>
      </c>
      <c r="B204" s="3" t="s">
        <v>28</v>
      </c>
      <c r="C204" s="3" t="s">
        <v>29</v>
      </c>
      <c r="D204" s="3" t="s">
        <v>5</v>
      </c>
      <c r="E204" s="6" t="s">
        <v>30</v>
      </c>
      <c r="F204" s="3" t="s">
        <v>31</v>
      </c>
      <c r="G204" s="3" t="s">
        <v>32</v>
      </c>
      <c r="H204" s="3" t="s">
        <v>33</v>
      </c>
    </row>
    <row r="206" customFormat="false" ht="16" hidden="false" customHeight="true" outlineLevel="0" collapsed="false">
      <c r="A206" s="2" t="s">
        <v>132</v>
      </c>
      <c r="B206" s="1" t="n">
        <v>1170</v>
      </c>
      <c r="C206" s="1" t="n">
        <v>66</v>
      </c>
      <c r="D206" s="1" t="n">
        <v>66.2</v>
      </c>
      <c r="E206" s="4" t="n">
        <v>4.9</v>
      </c>
      <c r="F206" s="7" t="n">
        <f aca="false">((100-E206)/100)*B206</f>
        <v>1112.67</v>
      </c>
      <c r="G206" s="1" t="n">
        <v>4.4</v>
      </c>
      <c r="H206" s="7" t="n">
        <f aca="false">((100-G206)/100)*B206</f>
        <v>1118.52</v>
      </c>
      <c r="I206" s="1" t="n">
        <f aca="false">B206*C206</f>
        <v>77220</v>
      </c>
      <c r="J206" s="1" t="n">
        <f aca="false">B206*E206</f>
        <v>5733</v>
      </c>
      <c r="K206" s="1" t="n">
        <f aca="false">D206*B206</f>
        <v>77454</v>
      </c>
      <c r="L206" s="1" t="n">
        <f aca="false">D206*H206</f>
        <v>74046.024</v>
      </c>
      <c r="M206" s="1" t="n">
        <f aca="false">F206*C206</f>
        <v>73436.22</v>
      </c>
      <c r="N206" s="1" t="n">
        <f aca="false">B206*G206</f>
        <v>5148</v>
      </c>
    </row>
    <row r="207" customFormat="false" ht="16" hidden="false" customHeight="true" outlineLevel="0" collapsed="false">
      <c r="A207" s="2" t="s">
        <v>133</v>
      </c>
      <c r="B207" s="1" t="n">
        <v>1068</v>
      </c>
      <c r="C207" s="1" t="n">
        <v>66</v>
      </c>
      <c r="D207" s="1" t="n">
        <v>66.5</v>
      </c>
      <c r="E207" s="4" t="n">
        <v>1.2</v>
      </c>
      <c r="F207" s="7" t="n">
        <f aca="false">((100-E207)/100)*B207</f>
        <v>1055.184</v>
      </c>
      <c r="G207" s="1" t="n">
        <v>0.5</v>
      </c>
      <c r="H207" s="7" t="n">
        <f aca="false">((100-G207)/100)*B207</f>
        <v>1062.66</v>
      </c>
      <c r="I207" s="1" t="n">
        <f aca="false">B207*C207</f>
        <v>70488</v>
      </c>
      <c r="J207" s="1" t="n">
        <f aca="false">B207*E207</f>
        <v>1281.6</v>
      </c>
      <c r="K207" s="1" t="n">
        <f aca="false">D207*B207</f>
        <v>71022</v>
      </c>
      <c r="L207" s="1" t="n">
        <f aca="false">D207*H207</f>
        <v>70666.89</v>
      </c>
      <c r="M207" s="1" t="n">
        <f aca="false">F207*C207</f>
        <v>69642.144</v>
      </c>
      <c r="N207" s="1" t="n">
        <f aca="false">B207*G207</f>
        <v>534</v>
      </c>
    </row>
    <row r="208" customFormat="false" ht="16" hidden="false" customHeight="true" outlineLevel="0" collapsed="false">
      <c r="A208" s="2" t="s">
        <v>134</v>
      </c>
      <c r="B208" s="1" t="n">
        <v>1254</v>
      </c>
      <c r="C208" s="1" t="n">
        <v>68</v>
      </c>
      <c r="D208" s="1" t="n">
        <v>67.4</v>
      </c>
      <c r="E208" s="4" t="n">
        <v>3.4</v>
      </c>
      <c r="F208" s="7" t="n">
        <f aca="false">((100-E208)/100)*B208</f>
        <v>1211.364</v>
      </c>
      <c r="G208" s="1" t="n">
        <v>2.9</v>
      </c>
      <c r="H208" s="7" t="n">
        <f aca="false">((100-G208)/100)*B208</f>
        <v>1217.634</v>
      </c>
      <c r="I208" s="1" t="n">
        <f aca="false">B208*C208</f>
        <v>85272</v>
      </c>
      <c r="J208" s="1" t="n">
        <f aca="false">B208*E208</f>
        <v>4263.6</v>
      </c>
      <c r="K208" s="1" t="n">
        <f aca="false">D208*B208</f>
        <v>84519.6</v>
      </c>
      <c r="L208" s="1" t="n">
        <f aca="false">D208*H208</f>
        <v>82068.5316</v>
      </c>
      <c r="M208" s="1" t="n">
        <f aca="false">F208*C208</f>
        <v>82372.752</v>
      </c>
      <c r="N208" s="1" t="n">
        <f aca="false">B208*G208</f>
        <v>3636.6</v>
      </c>
    </row>
    <row r="209" customFormat="false" ht="16" hidden="false" customHeight="true" outlineLevel="0" collapsed="false">
      <c r="A209" s="2" t="s">
        <v>135</v>
      </c>
      <c r="B209" s="1" t="n">
        <v>1315</v>
      </c>
      <c r="C209" s="1" t="n">
        <v>69</v>
      </c>
      <c r="D209" s="1" t="n">
        <v>67.2</v>
      </c>
      <c r="E209" s="4" t="n">
        <v>0.8</v>
      </c>
      <c r="F209" s="7" t="n">
        <f aca="false">((100-E209)/100)*B209</f>
        <v>1304.48</v>
      </c>
      <c r="G209" s="1" t="n">
        <v>0.5</v>
      </c>
      <c r="H209" s="7" t="n">
        <f aca="false">((100-G209)/100)*B209</f>
        <v>1308.425</v>
      </c>
      <c r="I209" s="1" t="n">
        <f aca="false">B209*C209</f>
        <v>90735</v>
      </c>
      <c r="J209" s="1" t="n">
        <f aca="false">B209*E209</f>
        <v>1052</v>
      </c>
      <c r="K209" s="1" t="n">
        <f aca="false">D209*B209</f>
        <v>88368</v>
      </c>
      <c r="L209" s="1" t="n">
        <f aca="false">D209*H209</f>
        <v>87926.16</v>
      </c>
      <c r="M209" s="1" t="n">
        <f aca="false">F209*C209</f>
        <v>90009.12</v>
      </c>
      <c r="N209" s="1" t="n">
        <f aca="false">B209*G209</f>
        <v>657.5</v>
      </c>
    </row>
    <row r="210" customFormat="false" ht="16" hidden="false" customHeight="true" outlineLevel="0" collapsed="false">
      <c r="A210" s="2" t="s">
        <v>136</v>
      </c>
      <c r="B210" s="1" t="n">
        <v>1252</v>
      </c>
      <c r="C210" s="1" t="n">
        <v>69</v>
      </c>
      <c r="D210" s="1" t="n">
        <v>68.9</v>
      </c>
      <c r="E210" s="4" t="n">
        <v>3.8</v>
      </c>
      <c r="F210" s="7" t="n">
        <f aca="false">((100-E210)/100)*B210</f>
        <v>1204.424</v>
      </c>
      <c r="G210" s="1" t="n">
        <v>3.3</v>
      </c>
      <c r="H210" s="7" t="n">
        <f aca="false">((100-G210)/100)*B210</f>
        <v>1210.684</v>
      </c>
      <c r="I210" s="1" t="n">
        <f aca="false">B210*C210</f>
        <v>86388</v>
      </c>
      <c r="J210" s="1" t="n">
        <f aca="false">B210*E210</f>
        <v>4757.6</v>
      </c>
      <c r="K210" s="1" t="n">
        <f aca="false">D210*B210</f>
        <v>86262.8</v>
      </c>
      <c r="L210" s="1" t="n">
        <f aca="false">D210*H210</f>
        <v>83416.1276</v>
      </c>
      <c r="M210" s="1" t="n">
        <f aca="false">F210*C210</f>
        <v>83105.256</v>
      </c>
      <c r="N210" s="1" t="n">
        <f aca="false">B210*G210</f>
        <v>4131.6</v>
      </c>
    </row>
    <row r="211" customFormat="false" ht="16" hidden="false" customHeight="true" outlineLevel="0" collapsed="false">
      <c r="A211" s="2" t="s">
        <v>137</v>
      </c>
      <c r="B211" s="1" t="n">
        <v>1229</v>
      </c>
      <c r="C211" s="1" t="n">
        <v>69</v>
      </c>
      <c r="D211" s="1" t="n">
        <v>68.2</v>
      </c>
      <c r="E211" s="4" t="n">
        <v>0.4</v>
      </c>
      <c r="F211" s="7" t="n">
        <f aca="false">((100-E211)/100)*B211</f>
        <v>1224.084</v>
      </c>
      <c r="G211" s="1" t="n">
        <v>0.7</v>
      </c>
      <c r="H211" s="7" t="n">
        <f aca="false">((100-G211)/100)*B211</f>
        <v>1220.397</v>
      </c>
      <c r="I211" s="1" t="n">
        <f aca="false">B211*C211</f>
        <v>84801</v>
      </c>
      <c r="J211" s="1" t="n">
        <f aca="false">B211*E211</f>
        <v>491.6</v>
      </c>
      <c r="K211" s="1" t="n">
        <f aca="false">D211*B211</f>
        <v>83817.8</v>
      </c>
      <c r="L211" s="1" t="n">
        <f aca="false">D211*H211</f>
        <v>83231.0754</v>
      </c>
      <c r="M211" s="1" t="n">
        <f aca="false">F211*C211</f>
        <v>84461.796</v>
      </c>
      <c r="N211" s="1" t="n">
        <f aca="false">B211*G211</f>
        <v>860.3</v>
      </c>
    </row>
    <row r="212" customFormat="false" ht="16" hidden="false" customHeight="true" outlineLevel="0" collapsed="false">
      <c r="A212" s="2" t="s">
        <v>138</v>
      </c>
      <c r="B212" s="1" t="n">
        <v>1054</v>
      </c>
      <c r="C212" s="1" t="n">
        <v>69</v>
      </c>
      <c r="D212" s="4" t="n">
        <v>68</v>
      </c>
      <c r="E212" s="4" t="n">
        <v>2.9</v>
      </c>
      <c r="F212" s="7" t="n">
        <f aca="false">((100-E212)/100)*B212</f>
        <v>1023.434</v>
      </c>
      <c r="G212" s="1" t="n">
        <v>2.5</v>
      </c>
      <c r="H212" s="7" t="n">
        <f aca="false">((100-G212)/100)*B212</f>
        <v>1027.65</v>
      </c>
      <c r="I212" s="1" t="n">
        <f aca="false">B212*C212</f>
        <v>72726</v>
      </c>
      <c r="J212" s="1" t="n">
        <f aca="false">B212*E212</f>
        <v>3056.6</v>
      </c>
      <c r="K212" s="1" t="n">
        <f aca="false">D212*B212</f>
        <v>71672</v>
      </c>
      <c r="L212" s="1" t="n">
        <f aca="false">D212*H212</f>
        <v>69880.2</v>
      </c>
      <c r="M212" s="1" t="n">
        <f aca="false">F212*C212</f>
        <v>70616.946</v>
      </c>
      <c r="N212" s="1" t="n">
        <f aca="false">B212*G212</f>
        <v>2635</v>
      </c>
    </row>
    <row r="213" customFormat="false" ht="16" hidden="false" customHeight="true" outlineLevel="0" collapsed="false">
      <c r="A213" s="2" t="s">
        <v>139</v>
      </c>
      <c r="B213" s="1" t="n">
        <v>1257</v>
      </c>
      <c r="C213" s="1" t="n">
        <v>64</v>
      </c>
      <c r="D213" s="4" t="n">
        <v>65</v>
      </c>
      <c r="E213" s="4" t="n">
        <v>0.4</v>
      </c>
      <c r="F213" s="7" t="n">
        <f aca="false">((100-E213)/100)*B213</f>
        <v>1251.972</v>
      </c>
      <c r="G213" s="1" t="n">
        <v>0.2</v>
      </c>
      <c r="H213" s="7" t="n">
        <f aca="false">((100-G213)/100)*B213</f>
        <v>1254.486</v>
      </c>
      <c r="I213" s="1" t="n">
        <f aca="false">B213*C213</f>
        <v>80448</v>
      </c>
      <c r="J213" s="1" t="n">
        <f aca="false">B213*E213</f>
        <v>502.8</v>
      </c>
      <c r="K213" s="1" t="n">
        <f aca="false">D213*B213</f>
        <v>81705</v>
      </c>
      <c r="L213" s="1" t="n">
        <f aca="false">D213*H213</f>
        <v>81541.59</v>
      </c>
      <c r="M213" s="1" t="n">
        <f aca="false">F213*C213</f>
        <v>80126.208</v>
      </c>
      <c r="N213" s="1" t="n">
        <f aca="false">B213*G213</f>
        <v>251.4</v>
      </c>
    </row>
    <row r="214" customFormat="false" ht="16" hidden="false" customHeight="true" outlineLevel="0" collapsed="false">
      <c r="A214" s="2" t="s">
        <v>140</v>
      </c>
      <c r="B214" s="1" t="n">
        <v>1124</v>
      </c>
      <c r="C214" s="1" t="n">
        <v>67</v>
      </c>
      <c r="D214" s="1" t="n">
        <v>63.6</v>
      </c>
      <c r="E214" s="4" t="n">
        <v>5.3</v>
      </c>
      <c r="F214" s="7" t="n">
        <f aca="false">((100-E214)/100)*B214</f>
        <v>1064.428</v>
      </c>
      <c r="G214" s="1" t="n">
        <v>4</v>
      </c>
      <c r="H214" s="7" t="n">
        <f aca="false">((100-G214)/100)*B214</f>
        <v>1079.04</v>
      </c>
      <c r="I214" s="1" t="n">
        <f aca="false">B214*C214</f>
        <v>75308</v>
      </c>
      <c r="J214" s="1" t="n">
        <f aca="false">B214*E214</f>
        <v>5957.2</v>
      </c>
      <c r="K214" s="1" t="n">
        <f aca="false">D214*B214</f>
        <v>71486.4</v>
      </c>
      <c r="L214" s="1" t="n">
        <f aca="false">D214*H214</f>
        <v>68626.944</v>
      </c>
      <c r="M214" s="1" t="n">
        <f aca="false">F214*C214</f>
        <v>71316.676</v>
      </c>
      <c r="N214" s="1" t="n">
        <f aca="false">B214*G214</f>
        <v>4496</v>
      </c>
    </row>
    <row r="215" customFormat="false" ht="16" hidden="false" customHeight="true" outlineLevel="0" collapsed="false">
      <c r="A215" s="2" t="s">
        <v>141</v>
      </c>
      <c r="B215" s="1" t="n">
        <v>1161</v>
      </c>
      <c r="C215" s="1" t="n">
        <v>68</v>
      </c>
      <c r="D215" s="1" t="n">
        <v>67.6</v>
      </c>
      <c r="E215" s="4" t="n">
        <v>8.4</v>
      </c>
      <c r="F215" s="7" t="n">
        <f aca="false">((100-E215)/100)*B215</f>
        <v>1063.476</v>
      </c>
      <c r="G215" s="1" t="n">
        <v>1</v>
      </c>
      <c r="H215" s="7" t="n">
        <f aca="false">((100-G215)/100)*B215</f>
        <v>1149.39</v>
      </c>
      <c r="I215" s="1" t="n">
        <f aca="false">B215*C215</f>
        <v>78948</v>
      </c>
      <c r="J215" s="1" t="n">
        <f aca="false">B215*E215</f>
        <v>9752.4</v>
      </c>
      <c r="K215" s="1" t="n">
        <f aca="false">D215*B215</f>
        <v>78483.6</v>
      </c>
      <c r="L215" s="1" t="n">
        <f aca="false">D215*H215</f>
        <v>77698.764</v>
      </c>
      <c r="M215" s="1" t="n">
        <f aca="false">F215*C215</f>
        <v>72316.368</v>
      </c>
      <c r="N215" s="1" t="n">
        <f aca="false">B215*G215</f>
        <v>1161</v>
      </c>
    </row>
    <row r="216" customFormat="false" ht="16" hidden="false" customHeight="true" outlineLevel="0" collapsed="false">
      <c r="A216" s="2" t="s">
        <v>142</v>
      </c>
      <c r="B216" s="1" t="n">
        <v>1015</v>
      </c>
      <c r="C216" s="1" t="n">
        <v>65</v>
      </c>
      <c r="D216" s="1" t="n">
        <v>62.9</v>
      </c>
      <c r="E216" s="4" t="n">
        <v>1.2</v>
      </c>
      <c r="F216" s="7" t="n">
        <f aca="false">((100-E216)/100)*B216</f>
        <v>1002.82</v>
      </c>
      <c r="G216" s="1" t="n">
        <v>7</v>
      </c>
      <c r="H216" s="7" t="n">
        <f aca="false">((100-G216)/100)*B216</f>
        <v>943.95</v>
      </c>
      <c r="I216" s="1" t="n">
        <f aca="false">B216*C216</f>
        <v>65975</v>
      </c>
      <c r="J216" s="1" t="n">
        <f aca="false">B216*E216</f>
        <v>1218</v>
      </c>
      <c r="K216" s="1" t="n">
        <f aca="false">D216*B216</f>
        <v>63843.5</v>
      </c>
      <c r="L216" s="1" t="n">
        <f aca="false">D216*H216</f>
        <v>59374.455</v>
      </c>
      <c r="M216" s="1" t="n">
        <f aca="false">F216*C216</f>
        <v>65183.3</v>
      </c>
      <c r="N216" s="1" t="n">
        <f aca="false">B216*G216</f>
        <v>7105</v>
      </c>
    </row>
    <row r="217" customFormat="false" ht="16" hidden="false" customHeight="true" outlineLevel="0" collapsed="false">
      <c r="A217" s="2" t="s">
        <v>143</v>
      </c>
      <c r="B217" s="1" t="n">
        <v>1140</v>
      </c>
      <c r="C217" s="1" t="n">
        <v>63</v>
      </c>
      <c r="D217" s="1" t="n">
        <v>62.6</v>
      </c>
      <c r="E217" s="4" t="n">
        <v>5.2</v>
      </c>
      <c r="F217" s="7" t="n">
        <f aca="false">((100-E217)/100)*B217</f>
        <v>1080.72</v>
      </c>
      <c r="G217" s="1" t="n">
        <v>5</v>
      </c>
      <c r="H217" s="7" t="n">
        <f aca="false">((100-G217)/100)*B217</f>
        <v>1083</v>
      </c>
      <c r="I217" s="1" t="n">
        <f aca="false">B217*C217</f>
        <v>71820</v>
      </c>
      <c r="J217" s="1" t="n">
        <f aca="false">B217*E217</f>
        <v>5928</v>
      </c>
      <c r="K217" s="1" t="n">
        <f aca="false">D217*B217</f>
        <v>71364</v>
      </c>
      <c r="L217" s="1" t="n">
        <f aca="false">D217*H217</f>
        <v>67795.8</v>
      </c>
      <c r="M217" s="1" t="n">
        <f aca="false">F217*C217</f>
        <v>68085.36</v>
      </c>
      <c r="N217" s="1" t="n">
        <f aca="false">B217*G217</f>
        <v>5700</v>
      </c>
    </row>
    <row r="218" customFormat="false" ht="16" hidden="false" customHeight="true" outlineLevel="0" collapsed="false">
      <c r="A218" s="2" t="s">
        <v>144</v>
      </c>
      <c r="B218" s="1" t="n">
        <v>1309</v>
      </c>
      <c r="C218" s="7" t="n">
        <v>69</v>
      </c>
      <c r="D218" s="1" t="n">
        <v>68.6</v>
      </c>
      <c r="E218" s="4" t="n">
        <v>5.8</v>
      </c>
      <c r="F218" s="7" t="n">
        <f aca="false">((100-E218)/100)*B218</f>
        <v>1233.078</v>
      </c>
      <c r="G218" s="1" t="n">
        <v>5.1</v>
      </c>
      <c r="H218" s="7" t="n">
        <f aca="false">((100-G218)/100)*B218</f>
        <v>1242.241</v>
      </c>
      <c r="I218" s="1" t="n">
        <f aca="false">B218*C218</f>
        <v>90321</v>
      </c>
      <c r="J218" s="1" t="n">
        <f aca="false">B218*E218</f>
        <v>7592.2</v>
      </c>
      <c r="K218" s="1" t="n">
        <f aca="false">D218*B218</f>
        <v>89797.4</v>
      </c>
      <c r="L218" s="1" t="n">
        <f aca="false">D218*H218</f>
        <v>85217.7326</v>
      </c>
      <c r="M218" s="1" t="n">
        <f aca="false">F218*C218</f>
        <v>85082.382</v>
      </c>
      <c r="N218" s="1" t="n">
        <f aca="false">B218*G218</f>
        <v>6675.9</v>
      </c>
    </row>
    <row r="219" customFormat="false" ht="16" hidden="false" customHeight="true" outlineLevel="0" collapsed="false">
      <c r="A219" s="2" t="s">
        <v>145</v>
      </c>
      <c r="B219" s="1" t="n">
        <v>1226</v>
      </c>
      <c r="C219" s="1" t="n">
        <v>67</v>
      </c>
      <c r="D219" s="4" t="n">
        <v>66.3</v>
      </c>
      <c r="E219" s="4" t="n">
        <v>8.5</v>
      </c>
      <c r="F219" s="7" t="n">
        <f aca="false">((100-E219)/100)*B219</f>
        <v>1121.79</v>
      </c>
      <c r="G219" s="1" t="n">
        <v>7.9</v>
      </c>
      <c r="H219" s="7" t="n">
        <f aca="false">((100-G219)/100)*B219</f>
        <v>1129.146</v>
      </c>
      <c r="I219" s="1" t="n">
        <f aca="false">B219*C219</f>
        <v>82142</v>
      </c>
      <c r="J219" s="1" t="n">
        <f aca="false">B219*E219</f>
        <v>10421</v>
      </c>
      <c r="K219" s="1" t="n">
        <f aca="false">D219*B219</f>
        <v>81283.8</v>
      </c>
      <c r="L219" s="1" t="n">
        <f aca="false">D219*H219</f>
        <v>74862.3798</v>
      </c>
      <c r="M219" s="1" t="n">
        <f aca="false">F219*C219</f>
        <v>75159.93</v>
      </c>
      <c r="N219" s="1" t="n">
        <f aca="false">B219*G219</f>
        <v>9685.4</v>
      </c>
    </row>
    <row r="220" customFormat="false" ht="16" hidden="false" customHeight="true" outlineLevel="0" collapsed="false">
      <c r="A220" s="2" t="s">
        <v>146</v>
      </c>
      <c r="B220" s="1" t="n">
        <v>935</v>
      </c>
      <c r="C220" s="1" t="n">
        <v>62</v>
      </c>
      <c r="D220" s="4" t="n">
        <v>64</v>
      </c>
      <c r="E220" s="4" t="n">
        <v>1.2</v>
      </c>
      <c r="F220" s="7" t="n">
        <f aca="false">((100-E220)/100)*B220</f>
        <v>923.78</v>
      </c>
      <c r="G220" s="1" t="n">
        <v>2</v>
      </c>
      <c r="H220" s="7" t="n">
        <f aca="false">((100-G220)/100)*B220</f>
        <v>916.3</v>
      </c>
      <c r="I220" s="1" t="n">
        <f aca="false">B220*C220</f>
        <v>57970</v>
      </c>
      <c r="J220" s="1" t="n">
        <f aca="false">B220*E220</f>
        <v>1122</v>
      </c>
      <c r="K220" s="1" t="n">
        <f aca="false">D220*B220</f>
        <v>59840</v>
      </c>
      <c r="L220" s="1" t="n">
        <f aca="false">D220*H220</f>
        <v>58643.2</v>
      </c>
      <c r="M220" s="1" t="n">
        <f aca="false">F220*C220</f>
        <v>57274.36</v>
      </c>
      <c r="N220" s="1" t="n">
        <f aca="false">B220*G220</f>
        <v>1870</v>
      </c>
    </row>
    <row r="221" customFormat="false" ht="16" hidden="false" customHeight="true" outlineLevel="0" collapsed="false">
      <c r="A221" s="2" t="s">
        <v>147</v>
      </c>
      <c r="B221" s="1" t="n">
        <v>1118</v>
      </c>
      <c r="C221" s="1" t="n">
        <v>67</v>
      </c>
      <c r="D221" s="4" t="n">
        <v>66.3</v>
      </c>
      <c r="E221" s="4" t="n">
        <v>4.2</v>
      </c>
      <c r="F221" s="7" t="n">
        <f aca="false">((100-E221)/100)*B221</f>
        <v>1071.044</v>
      </c>
      <c r="G221" s="1" t="n">
        <v>4</v>
      </c>
      <c r="H221" s="7" t="n">
        <f aca="false">((100-G221)/100)*B221</f>
        <v>1073.28</v>
      </c>
      <c r="I221" s="1" t="n">
        <f aca="false">B221*C221</f>
        <v>74906</v>
      </c>
      <c r="J221" s="1" t="n">
        <f aca="false">B221*E221</f>
        <v>4695.6</v>
      </c>
      <c r="K221" s="1" t="n">
        <f aca="false">D221*B221</f>
        <v>74123.4</v>
      </c>
      <c r="L221" s="1" t="n">
        <f aca="false">D221*H221</f>
        <v>71158.464</v>
      </c>
      <c r="M221" s="1" t="n">
        <f aca="false">F221*C221</f>
        <v>71759.948</v>
      </c>
      <c r="N221" s="1" t="n">
        <f aca="false">B221*G221</f>
        <v>4472</v>
      </c>
    </row>
    <row r="222" customFormat="false" ht="16" hidden="false" customHeight="true" outlineLevel="0" collapsed="false">
      <c r="A222" s="2" t="s">
        <v>148</v>
      </c>
      <c r="B222" s="1" t="n">
        <v>952</v>
      </c>
      <c r="C222" s="1" t="n">
        <v>69</v>
      </c>
      <c r="D222" s="4" t="n">
        <v>68</v>
      </c>
      <c r="E222" s="4" t="n">
        <v>1.7</v>
      </c>
      <c r="F222" s="7" t="n">
        <f aca="false">((100-E222)/100)*B222</f>
        <v>935.816</v>
      </c>
      <c r="G222" s="1" t="n">
        <v>1.8</v>
      </c>
      <c r="H222" s="7" t="n">
        <f aca="false">((100-G222)/100)*B222</f>
        <v>934.864</v>
      </c>
      <c r="I222" s="1" t="n">
        <f aca="false">B222*C222</f>
        <v>65688</v>
      </c>
      <c r="J222" s="1" t="n">
        <f aca="false">B222*E222</f>
        <v>1618.4</v>
      </c>
      <c r="K222" s="1" t="n">
        <f aca="false">D222*B222</f>
        <v>64736</v>
      </c>
      <c r="L222" s="1" t="n">
        <f aca="false">D222*H222</f>
        <v>63570.752</v>
      </c>
      <c r="M222" s="1" t="n">
        <f aca="false">F222*C222</f>
        <v>64571.304</v>
      </c>
      <c r="N222" s="1" t="n">
        <f aca="false">B222*G222</f>
        <v>1713.6</v>
      </c>
    </row>
    <row r="223" customFormat="false" ht="16" hidden="false" customHeight="true" outlineLevel="0" collapsed="false">
      <c r="A223" s="2" t="s">
        <v>149</v>
      </c>
      <c r="B223" s="1" t="n">
        <v>1016</v>
      </c>
      <c r="C223" s="1" t="n">
        <v>64</v>
      </c>
      <c r="D223" s="4" t="n">
        <v>64.3</v>
      </c>
      <c r="E223" s="4" t="n">
        <v>5.3</v>
      </c>
      <c r="F223" s="7" t="n">
        <f aca="false">((100-E223)/100)*B223</f>
        <v>962.152</v>
      </c>
      <c r="G223" s="1" t="n">
        <v>5.3</v>
      </c>
      <c r="H223" s="7" t="n">
        <f aca="false">((100-G223)/100)*B223</f>
        <v>962.152</v>
      </c>
      <c r="I223" s="1" t="n">
        <f aca="false">B223*C223</f>
        <v>65024</v>
      </c>
      <c r="J223" s="1" t="n">
        <f aca="false">B223*E223</f>
        <v>5384.8</v>
      </c>
      <c r="K223" s="1" t="n">
        <f aca="false">D223*B223</f>
        <v>65328.8</v>
      </c>
      <c r="L223" s="1" t="n">
        <f aca="false">D223*H223</f>
        <v>61866.3736</v>
      </c>
      <c r="M223" s="1" t="n">
        <f aca="false">F223*C223</f>
        <v>61577.728</v>
      </c>
      <c r="N223" s="1" t="n">
        <f aca="false">B223*G223</f>
        <v>5384.8</v>
      </c>
    </row>
    <row r="224" customFormat="false" ht="16" hidden="false" customHeight="true" outlineLevel="0" collapsed="false">
      <c r="A224" s="2" t="s">
        <v>150</v>
      </c>
      <c r="B224" s="1" t="n">
        <v>1603</v>
      </c>
      <c r="C224" s="1" t="n">
        <v>67</v>
      </c>
      <c r="D224" s="1" t="n">
        <v>68.3</v>
      </c>
      <c r="E224" s="1" t="n">
        <v>4.5</v>
      </c>
      <c r="F224" s="7" t="n">
        <f aca="false">((100-E224)/100)*B224</f>
        <v>1530.865</v>
      </c>
      <c r="G224" s="1" t="n">
        <v>5.1</v>
      </c>
      <c r="H224" s="7" t="n">
        <f aca="false">((100-G224)/100)*B224</f>
        <v>1521.247</v>
      </c>
      <c r="I224" s="1" t="n">
        <f aca="false">B224*C224</f>
        <v>107401</v>
      </c>
      <c r="J224" s="1" t="n">
        <f aca="false">B224*E224</f>
        <v>7213.5</v>
      </c>
      <c r="K224" s="1" t="n">
        <f aca="false">D224*B224</f>
        <v>109484.9</v>
      </c>
      <c r="L224" s="1" t="n">
        <f aca="false">D224*H224</f>
        <v>103901.1701</v>
      </c>
      <c r="M224" s="1" t="n">
        <f aca="false">F224*C224</f>
        <v>102567.955</v>
      </c>
      <c r="N224" s="1" t="n">
        <f aca="false">B224*G224</f>
        <v>8175.3</v>
      </c>
    </row>
    <row r="225" customFormat="false" ht="16" hidden="false" customHeight="true" outlineLevel="0" collapsed="false">
      <c r="A225" s="2" t="s">
        <v>89</v>
      </c>
      <c r="B225" s="1" t="n">
        <f aca="false">SUM(B206:B224)</f>
        <v>22198</v>
      </c>
      <c r="C225" s="4" t="n">
        <f aca="false">I225/B225</f>
        <v>66.83399405</v>
      </c>
      <c r="D225" s="4" t="n">
        <f aca="false">K225/B225</f>
        <v>66.42909271</v>
      </c>
      <c r="I225" s="1" t="n">
        <f aca="false">SUM(I206:I224)</f>
        <v>1483581</v>
      </c>
      <c r="J225" s="1" t="n">
        <f aca="false">SUM(J206:J224)</f>
        <v>82041.9</v>
      </c>
      <c r="K225" s="1" t="n">
        <f aca="false">SUM(K206:K224)</f>
        <v>1474593</v>
      </c>
      <c r="L225" s="1" t="n">
        <f aca="false">SUM(L206:L224)</f>
        <v>1425492.6337</v>
      </c>
      <c r="M225" s="1" t="n">
        <f aca="false">SUM(M206:M224)</f>
        <v>1428665.753</v>
      </c>
      <c r="N225" s="1" t="n">
        <f aca="false">SUM(N206:N224)</f>
        <v>74293.4</v>
      </c>
    </row>
    <row r="226" customFormat="false" ht="16" hidden="false" customHeight="true" outlineLevel="0" collapsed="false">
      <c r="A226" s="2" t="s">
        <v>35</v>
      </c>
      <c r="B226" s="1"/>
      <c r="C226" s="4" t="n">
        <f aca="false">M225/F226</f>
        <v>66.83009425</v>
      </c>
      <c r="D226" s="4"/>
      <c r="E226" s="4" t="n">
        <f aca="false">J225/B225</f>
        <v>3.69591405</v>
      </c>
      <c r="F226" s="7" t="n">
        <f aca="false">SUM(F206:F225)</f>
        <v>21377.581</v>
      </c>
    </row>
    <row r="227" customFormat="false" ht="16" hidden="false" customHeight="true" outlineLevel="0" collapsed="false">
      <c r="A227" s="2" t="s">
        <v>36</v>
      </c>
      <c r="B227" s="1"/>
      <c r="C227" s="1"/>
      <c r="D227" s="4" t="n">
        <v>66.4</v>
      </c>
      <c r="E227" s="1"/>
      <c r="F227" s="1"/>
      <c r="G227" s="4" t="n">
        <f aca="false">N225/B225</f>
        <v>3.34685107</v>
      </c>
      <c r="H227" s="7" t="n">
        <f aca="false">SUM(H206:H226)</f>
        <v>21455.066</v>
      </c>
    </row>
    <row r="228" customFormat="false" ht="16" hidden="false" customHeight="true" outlineLevel="0" collapsed="false">
      <c r="A228" s="2" t="s">
        <v>37</v>
      </c>
      <c r="B228" s="1"/>
      <c r="C228" s="1"/>
      <c r="D228" s="4" t="n">
        <v>66.4</v>
      </c>
      <c r="E228" s="1"/>
      <c r="F228" s="1"/>
      <c r="G228" s="4" t="n">
        <f aca="false">N225/B225</f>
        <v>3.34685107</v>
      </c>
      <c r="H228" s="7" t="n">
        <f aca="false">SUM(H206:H224)</f>
        <v>21455.066</v>
      </c>
    </row>
    <row r="229" customFormat="false" ht="16" hidden="false" customHeight="true" outlineLevel="0" collapsed="false">
      <c r="A229" s="2" t="s">
        <v>90</v>
      </c>
      <c r="B229" s="1" t="n">
        <v>21705.5</v>
      </c>
      <c r="C229" s="1" t="n">
        <v>20687.7</v>
      </c>
      <c r="D229" s="4" t="n">
        <v>64.8</v>
      </c>
      <c r="E229" s="9" t="n">
        <v>0.0425</v>
      </c>
      <c r="F229" s="1" t="s">
        <v>151</v>
      </c>
    </row>
    <row r="230" customFormat="false" ht="16" hidden="false" customHeight="true" outlineLevel="0" collapsed="false">
      <c r="A230" s="2" t="s">
        <v>41</v>
      </c>
      <c r="B230" s="1"/>
      <c r="C230" s="1"/>
      <c r="D230" s="4" t="n">
        <v>64.6</v>
      </c>
    </row>
    <row r="232" customFormat="false" ht="16" hidden="false" customHeight="true" outlineLevel="0" collapsed="false">
      <c r="A232" s="2" t="s">
        <v>42</v>
      </c>
      <c r="B232" s="5" t="n">
        <f aca="false">(F226)*C226/100000</f>
        <v>14.28665753</v>
      </c>
    </row>
    <row r="233" customFormat="false" ht="16" hidden="false" customHeight="true" outlineLevel="0" collapsed="false">
      <c r="A233" s="2" t="s">
        <v>43</v>
      </c>
      <c r="B233" s="5" t="n">
        <f aca="false">(H227)*D227/100000</f>
        <v>14.24616382</v>
      </c>
    </row>
    <row r="234" customFormat="false" ht="16" hidden="false" customHeight="true" outlineLevel="0" collapsed="false">
      <c r="A234" s="2" t="s">
        <v>44</v>
      </c>
      <c r="B234" s="5" t="n">
        <f aca="false">(H228)*D228/100000</f>
        <v>14.24616382</v>
      </c>
    </row>
    <row r="235" customFormat="false" ht="16" hidden="false" customHeight="true" outlineLevel="0" collapsed="false">
      <c r="A235" s="2" t="s">
        <v>45</v>
      </c>
      <c r="B235" s="5" t="n">
        <f aca="false">(C229)*D229/100000</f>
        <v>13.4056296</v>
      </c>
    </row>
    <row r="236" customFormat="false" ht="16" hidden="false" customHeight="true" outlineLevel="0" collapsed="false">
      <c r="A236" s="2" t="s">
        <v>46</v>
      </c>
      <c r="B236" s="1"/>
      <c r="C236" s="1" t="n">
        <f aca="false">B225-B229</f>
        <v>492.5</v>
      </c>
      <c r="D236" s="7" t="n">
        <f aca="false">H228-C229</f>
        <v>767.366</v>
      </c>
    </row>
    <row r="237" customFormat="false" ht="16" hidden="false" customHeight="true" outlineLevel="0" collapsed="false">
      <c r="A237" s="1" t="s">
        <v>47</v>
      </c>
      <c r="H237" s="2" t="s">
        <v>48</v>
      </c>
    </row>
    <row r="238" customFormat="false" ht="16" hidden="false" customHeight="true" outlineLevel="0" collapsed="false">
      <c r="A238" s="1" t="s">
        <v>152</v>
      </c>
    </row>
    <row r="240" customFormat="false" ht="16" hidden="false" customHeight="true" outlineLevel="0" collapsed="false">
      <c r="A240" s="2" t="s">
        <v>1</v>
      </c>
      <c r="B240" s="3" t="s">
        <v>28</v>
      </c>
      <c r="C240" s="3" t="s">
        <v>29</v>
      </c>
      <c r="D240" s="3" t="s">
        <v>5</v>
      </c>
      <c r="E240" s="6" t="s">
        <v>30</v>
      </c>
      <c r="F240" s="3" t="s">
        <v>31</v>
      </c>
      <c r="G240" s="3" t="s">
        <v>32</v>
      </c>
      <c r="H240" s="3" t="s">
        <v>33</v>
      </c>
    </row>
    <row r="242" customFormat="false" ht="16" hidden="false" customHeight="true" outlineLevel="0" collapsed="false">
      <c r="A242" s="2" t="s">
        <v>153</v>
      </c>
      <c r="B242" s="1" t="n">
        <v>1233</v>
      </c>
      <c r="C242" s="1" t="n">
        <v>65</v>
      </c>
      <c r="D242" s="1" t="n">
        <v>67.1</v>
      </c>
      <c r="E242" s="4" t="n">
        <v>0.24</v>
      </c>
      <c r="F242" s="7" t="n">
        <f aca="false">((100-E242)/100)*B242</f>
        <v>1230.0408</v>
      </c>
      <c r="G242" s="1" t="n">
        <v>0.3</v>
      </c>
      <c r="H242" s="7" t="n">
        <f aca="false">((100-G242)/100)*B242</f>
        <v>1229.301</v>
      </c>
      <c r="I242" s="1" t="n">
        <f aca="false">B242*C242</f>
        <v>80145</v>
      </c>
      <c r="J242" s="1" t="n">
        <f aca="false">B242*E242</f>
        <v>295.92</v>
      </c>
      <c r="K242" s="1" t="n">
        <f aca="false">D242*B242</f>
        <v>82734.3</v>
      </c>
      <c r="L242" s="1" t="n">
        <f aca="false">D242*H242</f>
        <v>82486.0971</v>
      </c>
      <c r="M242" s="1" t="n">
        <f aca="false">F242*C242</f>
        <v>79952.652</v>
      </c>
      <c r="N242" s="1" t="n">
        <f aca="false">B242*G242</f>
        <v>369.9</v>
      </c>
    </row>
    <row r="243" customFormat="false" ht="16" hidden="false" customHeight="true" outlineLevel="0" collapsed="false">
      <c r="A243" s="2" t="s">
        <v>154</v>
      </c>
      <c r="B243" s="1" t="n">
        <v>1210</v>
      </c>
      <c r="C243" s="1" t="n">
        <v>66</v>
      </c>
      <c r="D243" s="1" t="n">
        <v>69.2</v>
      </c>
      <c r="E243" s="4" t="n">
        <v>1.29</v>
      </c>
      <c r="F243" s="7" t="n">
        <f aca="false">((100-E243)/100)*B243</f>
        <v>1194.391</v>
      </c>
      <c r="G243" s="1" t="n">
        <v>1.5</v>
      </c>
      <c r="H243" s="7" t="n">
        <f aca="false">((100-G243)/100)*B243</f>
        <v>1191.85</v>
      </c>
      <c r="I243" s="1" t="n">
        <f aca="false">B243*C243</f>
        <v>79860</v>
      </c>
      <c r="J243" s="1" t="n">
        <f aca="false">B243*E243</f>
        <v>1560.9</v>
      </c>
      <c r="K243" s="1" t="n">
        <f aca="false">D243*B243</f>
        <v>83732</v>
      </c>
      <c r="L243" s="1" t="n">
        <f aca="false">D243*H243</f>
        <v>82476.02</v>
      </c>
      <c r="M243" s="1" t="n">
        <f aca="false">F243*C243</f>
        <v>78829.806</v>
      </c>
      <c r="N243" s="1" t="n">
        <f aca="false">B243*G243</f>
        <v>1815</v>
      </c>
    </row>
    <row r="244" customFormat="false" ht="16" hidden="false" customHeight="true" outlineLevel="0" collapsed="false">
      <c r="A244" s="2" t="s">
        <v>155</v>
      </c>
      <c r="B244" s="1" t="n">
        <v>1444</v>
      </c>
      <c r="C244" s="1" t="n">
        <v>68</v>
      </c>
      <c r="D244" s="1" t="n">
        <v>69.1</v>
      </c>
      <c r="E244" s="4" t="n">
        <v>2.35</v>
      </c>
      <c r="F244" s="7" t="n">
        <f aca="false">((100-E244)/100)*B244</f>
        <v>1410.066</v>
      </c>
      <c r="G244" s="1" t="n">
        <v>1.7</v>
      </c>
      <c r="H244" s="7" t="n">
        <f aca="false">((100-G244)/100)*B244</f>
        <v>1419.452</v>
      </c>
      <c r="I244" s="1" t="n">
        <f aca="false">B244*C244</f>
        <v>98192</v>
      </c>
      <c r="J244" s="1" t="n">
        <f aca="false">B244*E244</f>
        <v>3393.4</v>
      </c>
      <c r="K244" s="1" t="n">
        <f aca="false">D244*B244</f>
        <v>99780.4</v>
      </c>
      <c r="L244" s="1" t="n">
        <f aca="false">D244*H244</f>
        <v>98084.1332</v>
      </c>
      <c r="M244" s="1" t="n">
        <f aca="false">F244*C244</f>
        <v>95884.488</v>
      </c>
      <c r="N244" s="1" t="n">
        <f aca="false">B244*G244</f>
        <v>2454.8</v>
      </c>
    </row>
    <row r="245" customFormat="false" ht="16" hidden="false" customHeight="true" outlineLevel="0" collapsed="false">
      <c r="A245" s="2" t="s">
        <v>156</v>
      </c>
      <c r="B245" s="1" t="n">
        <v>1526</v>
      </c>
      <c r="C245" s="1" t="n">
        <v>63</v>
      </c>
      <c r="D245" s="1" t="n">
        <v>63.9</v>
      </c>
      <c r="E245" s="4" t="n">
        <v>5.65</v>
      </c>
      <c r="F245" s="7" t="n">
        <f aca="false">((100-E245)/100)*B245</f>
        <v>1439.781</v>
      </c>
      <c r="G245" s="4" t="n">
        <v>5</v>
      </c>
      <c r="H245" s="7" t="n">
        <f aca="false">((100-G245)/100)*B245</f>
        <v>1449.7</v>
      </c>
      <c r="I245" s="1" t="n">
        <f aca="false">B245*C245</f>
        <v>96138</v>
      </c>
      <c r="J245" s="1" t="n">
        <f aca="false">B245*E245</f>
        <v>8621.9</v>
      </c>
      <c r="K245" s="1" t="n">
        <f aca="false">D245*B245</f>
        <v>97511.4</v>
      </c>
      <c r="L245" s="1" t="n">
        <f aca="false">D245*H245</f>
        <v>92635.83</v>
      </c>
      <c r="M245" s="1" t="n">
        <f aca="false">F245*C245</f>
        <v>90706.203</v>
      </c>
      <c r="N245" s="1" t="n">
        <f aca="false">B245*G245</f>
        <v>7630</v>
      </c>
    </row>
    <row r="246" customFormat="false" ht="16" hidden="false" customHeight="true" outlineLevel="0" collapsed="false">
      <c r="A246" s="2" t="s">
        <v>157</v>
      </c>
      <c r="B246" s="1" t="n">
        <v>1368</v>
      </c>
      <c r="C246" s="1" t="n">
        <v>68</v>
      </c>
      <c r="D246" s="1" t="n">
        <v>68.4</v>
      </c>
      <c r="E246" s="4" t="n">
        <v>2.47</v>
      </c>
      <c r="F246" s="7" t="n">
        <f aca="false">((100-E246)/100)*B246</f>
        <v>1334.2104</v>
      </c>
      <c r="G246" s="1" t="n">
        <v>2.5</v>
      </c>
      <c r="H246" s="7" t="n">
        <f aca="false">((100-G246)/100)*B246</f>
        <v>1333.8</v>
      </c>
      <c r="I246" s="1" t="n">
        <f aca="false">B246*C246</f>
        <v>93024</v>
      </c>
      <c r="J246" s="1" t="n">
        <f aca="false">B246*E246</f>
        <v>3378.96</v>
      </c>
      <c r="K246" s="1" t="n">
        <f aca="false">D246*B246</f>
        <v>93571.2</v>
      </c>
      <c r="L246" s="1" t="n">
        <f aca="false">D246*H246</f>
        <v>91231.92</v>
      </c>
      <c r="M246" s="1" t="n">
        <f aca="false">F246*C246</f>
        <v>90726.3072</v>
      </c>
      <c r="N246" s="1" t="n">
        <f aca="false">B246*G246</f>
        <v>3420</v>
      </c>
    </row>
    <row r="247" customFormat="false" ht="16" hidden="false" customHeight="true" outlineLevel="0" collapsed="false">
      <c r="A247" s="2" t="s">
        <v>158</v>
      </c>
      <c r="B247" s="1" t="n">
        <v>1336</v>
      </c>
      <c r="C247" s="1" t="n">
        <v>68</v>
      </c>
      <c r="D247" s="1" t="n">
        <v>68.8</v>
      </c>
      <c r="E247" s="4" t="n">
        <v>5.88</v>
      </c>
      <c r="F247" s="7" t="n">
        <f aca="false">((100-E247)/100)*B247</f>
        <v>1257.4432</v>
      </c>
      <c r="G247" s="1" t="n">
        <v>5.4</v>
      </c>
      <c r="H247" s="7" t="n">
        <f aca="false">((100-G247)/100)*B247</f>
        <v>1263.856</v>
      </c>
      <c r="I247" s="1" t="n">
        <f aca="false">B247*C247</f>
        <v>90848</v>
      </c>
      <c r="J247" s="1" t="n">
        <f aca="false">B247*E247</f>
        <v>7855.68</v>
      </c>
      <c r="K247" s="1" t="n">
        <f aca="false">D247*B247</f>
        <v>91916.8</v>
      </c>
      <c r="L247" s="1" t="n">
        <f aca="false">D247*H247</f>
        <v>86953.2928</v>
      </c>
      <c r="M247" s="1" t="n">
        <f aca="false">F247*C247</f>
        <v>85506.1376</v>
      </c>
      <c r="N247" s="1" t="n">
        <f aca="false">B247*G247</f>
        <v>7214.4</v>
      </c>
    </row>
    <row r="248" customFormat="false" ht="16" hidden="false" customHeight="true" outlineLevel="0" collapsed="false">
      <c r="A248" s="2" t="s">
        <v>159</v>
      </c>
      <c r="B248" s="1" t="n">
        <v>846</v>
      </c>
      <c r="C248" s="1" t="n">
        <v>68</v>
      </c>
      <c r="D248" s="1" t="n">
        <v>66.6</v>
      </c>
      <c r="E248" s="4" t="n">
        <v>4.12</v>
      </c>
      <c r="F248" s="7" t="n">
        <f aca="false">((100-E248)/100)*B248</f>
        <v>811.1448</v>
      </c>
      <c r="G248" s="1" t="n">
        <v>4.6</v>
      </c>
      <c r="H248" s="7" t="n">
        <f aca="false">((100-G248)/100)*B248</f>
        <v>807.084</v>
      </c>
      <c r="I248" s="1" t="n">
        <f aca="false">B248*C248</f>
        <v>57528</v>
      </c>
      <c r="J248" s="1" t="n">
        <f aca="false">B248*E248</f>
        <v>3485.52</v>
      </c>
      <c r="K248" s="1" t="n">
        <f aca="false">D248*B248</f>
        <v>56343.6</v>
      </c>
      <c r="L248" s="1" t="n">
        <f aca="false">D248*H248</f>
        <v>53751.7944</v>
      </c>
      <c r="M248" s="1" t="n">
        <f aca="false">F248*C248</f>
        <v>55157.8464</v>
      </c>
      <c r="N248" s="1" t="n">
        <f aca="false">B248*G248</f>
        <v>3891.6</v>
      </c>
    </row>
    <row r="249" customFormat="false" ht="16" hidden="false" customHeight="true" outlineLevel="0" collapsed="false">
      <c r="A249" s="2" t="s">
        <v>160</v>
      </c>
      <c r="B249" s="1" t="n">
        <v>1528</v>
      </c>
      <c r="C249" s="1" t="n">
        <v>68</v>
      </c>
      <c r="D249" s="1" t="n">
        <v>69.2</v>
      </c>
      <c r="E249" s="4" t="n">
        <v>4.82</v>
      </c>
      <c r="F249" s="7" t="n">
        <f aca="false">((100-E249)/100)*B249</f>
        <v>1454.3504</v>
      </c>
      <c r="G249" s="1" t="n">
        <v>3.5</v>
      </c>
      <c r="H249" s="7" t="n">
        <f aca="false">((100-G249)/100)*B249</f>
        <v>1474.52</v>
      </c>
      <c r="I249" s="1" t="n">
        <f aca="false">B249*C249</f>
        <v>103904</v>
      </c>
      <c r="J249" s="1" t="n">
        <f aca="false">B249*E249</f>
        <v>7364.96</v>
      </c>
      <c r="K249" s="1" t="n">
        <f aca="false">D249*B249</f>
        <v>105737.6</v>
      </c>
      <c r="L249" s="1" t="n">
        <f aca="false">D249*H249</f>
        <v>102036.784</v>
      </c>
      <c r="M249" s="1" t="n">
        <f aca="false">F249*C249</f>
        <v>98895.8272</v>
      </c>
      <c r="N249" s="1" t="n">
        <f aca="false">B249*G249</f>
        <v>5348</v>
      </c>
    </row>
    <row r="250" customFormat="false" ht="16" hidden="false" customHeight="true" outlineLevel="0" collapsed="false">
      <c r="A250" s="2" t="s">
        <v>161</v>
      </c>
      <c r="B250" s="1" t="n">
        <v>1285</v>
      </c>
      <c r="C250" s="1" t="n">
        <v>69</v>
      </c>
      <c r="D250" s="1" t="n">
        <v>71.3</v>
      </c>
      <c r="E250" s="4" t="n">
        <v>2</v>
      </c>
      <c r="F250" s="7" t="n">
        <f aca="false">((100-E250)/100)*B250</f>
        <v>1259.3</v>
      </c>
      <c r="G250" s="1" t="n">
        <v>0.4</v>
      </c>
      <c r="H250" s="7" t="n">
        <f aca="false">((100-G250)/100)*B250</f>
        <v>1279.86</v>
      </c>
      <c r="I250" s="1" t="n">
        <f aca="false">B250*C250</f>
        <v>88665</v>
      </c>
      <c r="J250" s="1" t="n">
        <f aca="false">B250*E250</f>
        <v>2570</v>
      </c>
      <c r="K250" s="1" t="n">
        <f aca="false">D250*B250</f>
        <v>91620.5</v>
      </c>
      <c r="L250" s="1" t="n">
        <f aca="false">D250*H250</f>
        <v>91254.018</v>
      </c>
      <c r="M250" s="1" t="n">
        <f aca="false">F250*C250</f>
        <v>86891.7</v>
      </c>
      <c r="N250" s="1" t="n">
        <f aca="false">B250*G250</f>
        <v>514</v>
      </c>
    </row>
    <row r="251" customFormat="false" ht="16" hidden="false" customHeight="true" outlineLevel="0" collapsed="false">
      <c r="A251" s="2" t="s">
        <v>162</v>
      </c>
      <c r="B251" s="1" t="n">
        <v>1220</v>
      </c>
      <c r="C251" s="1" t="n">
        <v>67</v>
      </c>
      <c r="D251" s="1" t="n">
        <v>67.9</v>
      </c>
      <c r="E251" s="4" t="n">
        <v>5.18</v>
      </c>
      <c r="F251" s="7" t="n">
        <f aca="false">((100-E251)/100)*B251</f>
        <v>1156.804</v>
      </c>
      <c r="G251" s="1" t="n">
        <v>3.3</v>
      </c>
      <c r="H251" s="7" t="n">
        <f aca="false">((100-G251)/100)*B251</f>
        <v>1179.74</v>
      </c>
      <c r="I251" s="1" t="n">
        <f aca="false">B251*C251</f>
        <v>81740</v>
      </c>
      <c r="J251" s="1" t="n">
        <f aca="false">B251*E251</f>
        <v>6319.6</v>
      </c>
      <c r="K251" s="1" t="n">
        <f aca="false">D251*B251</f>
        <v>82838</v>
      </c>
      <c r="L251" s="1" t="n">
        <f aca="false">D251*H251</f>
        <v>80104.346</v>
      </c>
      <c r="M251" s="1" t="n">
        <f aca="false">F251*C251</f>
        <v>77505.868</v>
      </c>
      <c r="N251" s="1" t="n">
        <f aca="false">B251*G251</f>
        <v>4026</v>
      </c>
    </row>
    <row r="252" customFormat="false" ht="16" hidden="false" customHeight="true" outlineLevel="0" collapsed="false">
      <c r="A252" s="2" t="s">
        <v>163</v>
      </c>
      <c r="B252" s="1" t="n">
        <v>1375</v>
      </c>
      <c r="C252" s="1" t="n">
        <v>63</v>
      </c>
      <c r="D252" s="1" t="n">
        <v>59.8</v>
      </c>
      <c r="E252" s="4" t="n">
        <v>9.07</v>
      </c>
      <c r="F252" s="7" t="n">
        <f aca="false">((100-E252)/100)*B252</f>
        <v>1250.2875</v>
      </c>
      <c r="G252" s="1" t="n">
        <v>9.1</v>
      </c>
      <c r="H252" s="7" t="n">
        <f aca="false">((100-G252)/100)*B252</f>
        <v>1249.875</v>
      </c>
      <c r="I252" s="1" t="n">
        <f aca="false">B252*C252</f>
        <v>86625</v>
      </c>
      <c r="J252" s="1" t="n">
        <f aca="false">B252*E252</f>
        <v>12471.25</v>
      </c>
      <c r="K252" s="1" t="n">
        <f aca="false">D252*B252</f>
        <v>82225</v>
      </c>
      <c r="L252" s="1" t="n">
        <f aca="false">D252*H252</f>
        <v>74742.525</v>
      </c>
      <c r="M252" s="1" t="n">
        <f aca="false">F252*C252</f>
        <v>78768.1125</v>
      </c>
      <c r="N252" s="1" t="n">
        <f aca="false">B252*G252</f>
        <v>12512.5</v>
      </c>
    </row>
    <row r="253" customFormat="false" ht="16" hidden="false" customHeight="true" outlineLevel="0" collapsed="false">
      <c r="A253" s="2" t="s">
        <v>164</v>
      </c>
      <c r="B253" s="1" t="n">
        <v>933</v>
      </c>
      <c r="C253" s="1" t="n">
        <v>63</v>
      </c>
      <c r="D253" s="1" t="n">
        <v>63.5</v>
      </c>
      <c r="E253" s="4" t="n">
        <v>9.2</v>
      </c>
      <c r="F253" s="7" t="n">
        <f aca="false">((100-E253)/100)*B253</f>
        <v>847.164</v>
      </c>
      <c r="G253" s="1" t="n">
        <v>5.2</v>
      </c>
      <c r="H253" s="7" t="n">
        <f aca="false">((100-G253)/100)*B253</f>
        <v>884.484</v>
      </c>
      <c r="I253" s="1" t="n">
        <f aca="false">B253*C253</f>
        <v>58779</v>
      </c>
      <c r="J253" s="1" t="n">
        <f aca="false">B253*E253</f>
        <v>8583.6</v>
      </c>
      <c r="K253" s="1" t="n">
        <f aca="false">D253*B253</f>
        <v>59245.5</v>
      </c>
      <c r="L253" s="1" t="n">
        <f aca="false">D253*H253</f>
        <v>56164.734</v>
      </c>
      <c r="M253" s="1" t="n">
        <f aca="false">F253*C253</f>
        <v>53371.332</v>
      </c>
      <c r="N253" s="1" t="n">
        <f aca="false">B253*G253</f>
        <v>4851.6</v>
      </c>
    </row>
    <row r="254" customFormat="false" ht="16" hidden="false" customHeight="true" outlineLevel="0" collapsed="false">
      <c r="A254" s="2" t="s">
        <v>89</v>
      </c>
      <c r="B254" s="1" t="n">
        <f aca="false">SUM(B242:B253)</f>
        <v>15304</v>
      </c>
      <c r="C254" s="4" t="n">
        <f aca="false">I254/B254</f>
        <v>66.35180345</v>
      </c>
      <c r="D254" s="4" t="n">
        <f aca="false">K254/B254</f>
        <v>67.12338604</v>
      </c>
      <c r="I254" s="1" t="n">
        <f aca="false">SUM(I242:I253)</f>
        <v>1015448</v>
      </c>
      <c r="J254" s="1" t="n">
        <f aca="false">SUM(J242:J253)</f>
        <v>65901.69</v>
      </c>
      <c r="K254" s="1" t="n">
        <f aca="false">SUM(K242:K253)</f>
        <v>1027256.3</v>
      </c>
      <c r="L254" s="1" t="n">
        <f aca="false">SUM(L242:L253)</f>
        <v>991921.4945</v>
      </c>
      <c r="M254" s="1" t="n">
        <f aca="false">SUM(M242:M253)</f>
        <v>972196.2799</v>
      </c>
      <c r="N254" s="1" t="n">
        <f aca="false">SUM(N242:N253)</f>
        <v>54047.8</v>
      </c>
    </row>
    <row r="255" customFormat="false" ht="16" hidden="false" customHeight="true" outlineLevel="0" collapsed="false">
      <c r="A255" s="2" t="s">
        <v>35</v>
      </c>
      <c r="B255" s="1"/>
      <c r="C255" s="4" t="n">
        <f aca="false">M254/F255</f>
        <v>66.38425413</v>
      </c>
      <c r="D255" s="4"/>
      <c r="E255" s="4" t="n">
        <f aca="false">J254/B254</f>
        <v>4.3061742</v>
      </c>
      <c r="F255" s="7" t="n">
        <f aca="false">SUM(F242:F254)</f>
        <v>14644.9831</v>
      </c>
    </row>
    <row r="256" customFormat="false" ht="16" hidden="false" customHeight="true" outlineLevel="0" collapsed="false">
      <c r="A256" s="2" t="s">
        <v>36</v>
      </c>
      <c r="B256" s="1"/>
      <c r="C256" s="1"/>
      <c r="D256" s="4" t="n">
        <f aca="false">L254/H256</f>
        <v>67.18732119</v>
      </c>
      <c r="E256" s="1"/>
      <c r="F256" s="1"/>
      <c r="G256" s="4" t="n">
        <f aca="false">N254/B254</f>
        <v>3.53161265</v>
      </c>
      <c r="H256" s="7" t="n">
        <f aca="false">SUM(H242:H253)</f>
        <v>14763.522</v>
      </c>
    </row>
    <row r="257" customFormat="false" ht="16" hidden="false" customHeight="true" outlineLevel="0" collapsed="false">
      <c r="A257" s="2" t="s">
        <v>165</v>
      </c>
      <c r="B257" s="1"/>
      <c r="C257" s="1"/>
      <c r="D257" s="4" t="n">
        <v>66.2</v>
      </c>
      <c r="E257" s="1"/>
      <c r="F257" s="1"/>
      <c r="G257" s="4" t="n">
        <f aca="false">N254/B254</f>
        <v>3.53161265</v>
      </c>
      <c r="H257" s="7" t="n">
        <f aca="false">SUM(H242:H253)</f>
        <v>14763.522</v>
      </c>
    </row>
    <row r="258" customFormat="false" ht="16" hidden="false" customHeight="true" outlineLevel="0" collapsed="false">
      <c r="A258" s="2" t="s">
        <v>90</v>
      </c>
      <c r="B258" s="1" t="n">
        <v>15014</v>
      </c>
      <c r="C258" s="1" t="n">
        <v>14215.3</v>
      </c>
      <c r="D258" s="4" t="n">
        <v>64.2</v>
      </c>
      <c r="E258" s="1"/>
      <c r="F258" s="3" t="s">
        <v>40</v>
      </c>
      <c r="G258" s="1" t="n">
        <v>4.95</v>
      </c>
    </row>
    <row r="259" customFormat="false" ht="16" hidden="false" customHeight="true" outlineLevel="0" collapsed="false">
      <c r="A259" s="2" t="s">
        <v>41</v>
      </c>
      <c r="B259" s="1"/>
      <c r="C259" s="1"/>
      <c r="D259" s="4" t="n">
        <v>64.1</v>
      </c>
    </row>
    <row r="261" customFormat="false" ht="16" hidden="false" customHeight="true" outlineLevel="0" collapsed="false">
      <c r="A261" s="2" t="s">
        <v>42</v>
      </c>
      <c r="B261" s="5" t="n">
        <f aca="false">(F255)*C255/100000</f>
        <v>9.7219628</v>
      </c>
    </row>
    <row r="262" customFormat="false" ht="16" hidden="false" customHeight="true" outlineLevel="0" collapsed="false">
      <c r="A262" s="2" t="s">
        <v>43</v>
      </c>
      <c r="B262" s="5" t="n">
        <f aca="false">(H256)*D256/100000</f>
        <v>9.91921495</v>
      </c>
    </row>
    <row r="263" customFormat="false" ht="16" hidden="false" customHeight="true" outlineLevel="0" collapsed="false">
      <c r="A263" s="2" t="s">
        <v>44</v>
      </c>
      <c r="B263" s="5" t="n">
        <f aca="false">(H257)*D257/100000</f>
        <v>9.77345156</v>
      </c>
    </row>
    <row r="264" customFormat="false" ht="16" hidden="false" customHeight="true" outlineLevel="0" collapsed="false">
      <c r="A264" s="2" t="s">
        <v>45</v>
      </c>
      <c r="B264" s="5" t="n">
        <f aca="false">(C258)*D258/100000</f>
        <v>9.1262226</v>
      </c>
    </row>
    <row r="265" customFormat="false" ht="16" hidden="false" customHeight="true" outlineLevel="0" collapsed="false">
      <c r="A265" s="2" t="s">
        <v>46</v>
      </c>
      <c r="B265" s="1"/>
      <c r="C265" s="1" t="n">
        <f aca="false">B254-B258</f>
        <v>290</v>
      </c>
      <c r="D265" s="7" t="n">
        <f aca="false">H257-C258</f>
        <v>548.222</v>
      </c>
    </row>
    <row r="266" customFormat="false" ht="16" hidden="false" customHeight="true" outlineLevel="0" collapsed="false">
      <c r="A266" s="1" t="s">
        <v>47</v>
      </c>
      <c r="H266" s="2" t="s">
        <v>48</v>
      </c>
    </row>
    <row r="267" customFormat="false" ht="16" hidden="false" customHeight="true" outlineLevel="0" collapsed="false">
      <c r="A267" s="1" t="s">
        <v>166</v>
      </c>
    </row>
    <row r="269" customFormat="false" ht="16" hidden="false" customHeight="true" outlineLevel="0" collapsed="false">
      <c r="A269" s="2" t="s">
        <v>1</v>
      </c>
      <c r="B269" s="3" t="s">
        <v>28</v>
      </c>
      <c r="C269" s="3" t="s">
        <v>29</v>
      </c>
      <c r="D269" s="3" t="s">
        <v>5</v>
      </c>
      <c r="E269" s="6" t="s">
        <v>30</v>
      </c>
      <c r="F269" s="3" t="s">
        <v>31</v>
      </c>
      <c r="G269" s="3" t="s">
        <v>32</v>
      </c>
      <c r="H269" s="3" t="s">
        <v>33</v>
      </c>
    </row>
    <row r="271" customFormat="false" ht="16" hidden="false" customHeight="true" outlineLevel="0" collapsed="false">
      <c r="A271" s="2" t="s">
        <v>167</v>
      </c>
      <c r="B271" s="1" t="n">
        <v>1269</v>
      </c>
      <c r="C271" s="1" t="n">
        <v>68</v>
      </c>
      <c r="D271" s="1" t="n">
        <v>66.9</v>
      </c>
      <c r="E271" s="4" t="n">
        <v>1.9</v>
      </c>
      <c r="F271" s="7" t="n">
        <f aca="false">((100-E271)/100)*B271</f>
        <v>1244.889</v>
      </c>
      <c r="G271" s="1" t="n">
        <v>0.6</v>
      </c>
      <c r="H271" s="7" t="n">
        <f aca="false">((100-G271)/100)*B271</f>
        <v>1261.386</v>
      </c>
      <c r="I271" s="1" t="n">
        <f aca="false">B271*C271</f>
        <v>86292</v>
      </c>
      <c r="J271" s="1" t="n">
        <f aca="false">B271*E271</f>
        <v>2411.1</v>
      </c>
      <c r="K271" s="1" t="n">
        <f aca="false">D271*B271</f>
        <v>84896.1</v>
      </c>
      <c r="L271" s="1" t="n">
        <f aca="false">D271*H271</f>
        <v>84386.7234</v>
      </c>
      <c r="M271" s="1" t="n">
        <f aca="false">F271*C271</f>
        <v>84652.452</v>
      </c>
      <c r="N271" s="1" t="n">
        <f aca="false">B271*G271</f>
        <v>761.4</v>
      </c>
    </row>
    <row r="272" customFormat="false" ht="16" hidden="false" customHeight="true" outlineLevel="0" collapsed="false">
      <c r="A272" s="2" t="s">
        <v>168</v>
      </c>
      <c r="B272" s="1" t="n">
        <v>1506</v>
      </c>
      <c r="C272" s="1" t="n">
        <v>68</v>
      </c>
      <c r="D272" s="1" t="n">
        <v>69.4</v>
      </c>
      <c r="E272" s="1" t="n">
        <v>0.6</v>
      </c>
      <c r="F272" s="7" t="n">
        <f aca="false">((100-E272)/100)*B272</f>
        <v>1496.964</v>
      </c>
      <c r="G272" s="1" t="n">
        <v>0.9</v>
      </c>
      <c r="H272" s="7" t="n">
        <f aca="false">((100-G272)/100)*B272</f>
        <v>1492.446</v>
      </c>
      <c r="I272" s="1" t="n">
        <f aca="false">B272*C272</f>
        <v>102408</v>
      </c>
      <c r="J272" s="1" t="n">
        <f aca="false">B272*E272</f>
        <v>903.6</v>
      </c>
      <c r="K272" s="1" t="n">
        <f aca="false">D272*B272</f>
        <v>104516.4</v>
      </c>
      <c r="L272" s="1" t="n">
        <f aca="false">D272*H272</f>
        <v>103575.7524</v>
      </c>
      <c r="M272" s="1" t="n">
        <f aca="false">F272*C272</f>
        <v>101793.552</v>
      </c>
      <c r="N272" s="1" t="n">
        <f aca="false">B272*G272</f>
        <v>1355.4</v>
      </c>
    </row>
    <row r="273" customFormat="false" ht="16" hidden="false" customHeight="true" outlineLevel="0" collapsed="false">
      <c r="A273" s="2" t="s">
        <v>169</v>
      </c>
      <c r="B273" s="1" t="n">
        <v>1502</v>
      </c>
      <c r="C273" s="1" t="n">
        <v>65</v>
      </c>
      <c r="D273" s="1" t="n">
        <v>72.2</v>
      </c>
      <c r="E273" s="4" t="n">
        <v>4</v>
      </c>
      <c r="F273" s="7" t="n">
        <f aca="false">((100-E273)/100)*B273</f>
        <v>1441.92</v>
      </c>
      <c r="G273" s="1" t="n">
        <v>3.8</v>
      </c>
      <c r="H273" s="7" t="n">
        <f aca="false">((100-G273)/100)*B273</f>
        <v>1444.924</v>
      </c>
      <c r="I273" s="1" t="n">
        <f aca="false">B273*C273</f>
        <v>97630</v>
      </c>
      <c r="J273" s="1" t="n">
        <f aca="false">B273*E273</f>
        <v>6008</v>
      </c>
      <c r="K273" s="1" t="n">
        <f aca="false">D273*B273</f>
        <v>108444.4</v>
      </c>
      <c r="L273" s="1" t="n">
        <f aca="false">D273*H273</f>
        <v>104323.5128</v>
      </c>
      <c r="M273" s="1" t="n">
        <f aca="false">F273*C273</f>
        <v>93724.8</v>
      </c>
      <c r="N273" s="1" t="n">
        <f aca="false">B273*G273</f>
        <v>5707.6</v>
      </c>
    </row>
    <row r="274" customFormat="false" ht="16" hidden="false" customHeight="true" outlineLevel="0" collapsed="false">
      <c r="A274" s="2" t="s">
        <v>170</v>
      </c>
      <c r="B274" s="1" t="n">
        <v>1343</v>
      </c>
      <c r="C274" s="1" t="n">
        <v>68</v>
      </c>
      <c r="D274" s="1" t="n">
        <v>68.6</v>
      </c>
      <c r="E274" s="1" t="n">
        <v>1.4</v>
      </c>
      <c r="F274" s="7" t="n">
        <f aca="false">((100-E274)/100)*B274</f>
        <v>1324.198</v>
      </c>
      <c r="G274" s="1" t="n">
        <v>0.5</v>
      </c>
      <c r="H274" s="7" t="n">
        <f aca="false">((100-G274)/100)*B274</f>
        <v>1336.285</v>
      </c>
      <c r="I274" s="1" t="n">
        <f aca="false">B274*C274</f>
        <v>91324</v>
      </c>
      <c r="J274" s="1" t="n">
        <f aca="false">B274*E274</f>
        <v>1880.2</v>
      </c>
      <c r="K274" s="1" t="n">
        <f aca="false">D274*B274</f>
        <v>92129.8</v>
      </c>
      <c r="L274" s="1" t="n">
        <f aca="false">D274*H274</f>
        <v>91669.151</v>
      </c>
      <c r="M274" s="1" t="n">
        <f aca="false">F274*C274</f>
        <v>90045.464</v>
      </c>
      <c r="N274" s="1" t="n">
        <f aca="false">B274*G274</f>
        <v>671.5</v>
      </c>
    </row>
    <row r="275" customFormat="false" ht="16" hidden="false" customHeight="true" outlineLevel="0" collapsed="false">
      <c r="A275" s="2" t="s">
        <v>171</v>
      </c>
      <c r="B275" s="1" t="n">
        <v>1233</v>
      </c>
      <c r="C275" s="1" t="n">
        <v>68</v>
      </c>
      <c r="D275" s="4" t="n">
        <v>69</v>
      </c>
      <c r="E275" s="1" t="n">
        <v>3.5</v>
      </c>
      <c r="F275" s="7" t="n">
        <f aca="false">((100-E275)/100)*B275</f>
        <v>1189.845</v>
      </c>
      <c r="G275" s="1" t="n">
        <v>3.4</v>
      </c>
      <c r="H275" s="7" t="n">
        <f aca="false">((100-G275)/100)*B275</f>
        <v>1191.078</v>
      </c>
      <c r="I275" s="1" t="n">
        <f aca="false">B275*C275</f>
        <v>83844</v>
      </c>
      <c r="J275" s="1" t="n">
        <f aca="false">B275*E275</f>
        <v>4315.5</v>
      </c>
      <c r="K275" s="1" t="n">
        <f aca="false">D275*B275</f>
        <v>85077</v>
      </c>
      <c r="L275" s="1" t="n">
        <f aca="false">D275*H275</f>
        <v>82184.382</v>
      </c>
      <c r="M275" s="1" t="n">
        <f aca="false">F275*C275</f>
        <v>80909.46</v>
      </c>
      <c r="N275" s="1" t="n">
        <f aca="false">B275*G275</f>
        <v>4192.2</v>
      </c>
    </row>
    <row r="276" customFormat="false" ht="16" hidden="false" customHeight="true" outlineLevel="0" collapsed="false">
      <c r="A276" s="2" t="s">
        <v>172</v>
      </c>
      <c r="B276" s="1" t="n">
        <v>1680</v>
      </c>
      <c r="C276" s="1" t="n">
        <v>66</v>
      </c>
      <c r="D276" s="4" t="n">
        <v>70.7</v>
      </c>
      <c r="E276" s="1" t="n">
        <v>3.5</v>
      </c>
      <c r="F276" s="7" t="n">
        <f aca="false">((100-E276)/100)*B276</f>
        <v>1621.2</v>
      </c>
      <c r="G276" s="1" t="n">
        <v>1.4</v>
      </c>
      <c r="H276" s="7" t="n">
        <f aca="false">((100-G276)/100)*B276</f>
        <v>1656.48</v>
      </c>
      <c r="I276" s="1" t="n">
        <f aca="false">B276*C276</f>
        <v>110880</v>
      </c>
      <c r="J276" s="1" t="n">
        <f aca="false">B276*E276</f>
        <v>5880</v>
      </c>
      <c r="K276" s="1" t="n">
        <f aca="false">D276*B276</f>
        <v>118776</v>
      </c>
      <c r="L276" s="1" t="n">
        <f aca="false">D276*H276</f>
        <v>117113.136</v>
      </c>
      <c r="M276" s="1" t="n">
        <f aca="false">F276*C276</f>
        <v>106999.2</v>
      </c>
      <c r="N276" s="1" t="n">
        <f aca="false">B276*G276</f>
        <v>2352</v>
      </c>
    </row>
    <row r="277" customFormat="false" ht="16" hidden="false" customHeight="true" outlineLevel="0" collapsed="false">
      <c r="A277" s="2" t="s">
        <v>173</v>
      </c>
      <c r="B277" s="1" t="n">
        <v>1770</v>
      </c>
      <c r="C277" s="1" t="n">
        <v>64</v>
      </c>
      <c r="D277" s="4" t="n">
        <v>69.4</v>
      </c>
      <c r="E277" s="1" t="n">
        <v>0.7</v>
      </c>
      <c r="F277" s="7" t="n">
        <f aca="false">((100-E277)/100)*B277</f>
        <v>1757.61</v>
      </c>
      <c r="G277" s="1" t="n">
        <v>0.8</v>
      </c>
      <c r="H277" s="7" t="n">
        <f aca="false">((100-G277)/100)*B277</f>
        <v>1755.84</v>
      </c>
      <c r="I277" s="1" t="n">
        <f aca="false">B277*C277</f>
        <v>113280</v>
      </c>
      <c r="J277" s="1" t="n">
        <f aca="false">B277*E277</f>
        <v>1239</v>
      </c>
      <c r="K277" s="1" t="n">
        <f aca="false">D277*B277</f>
        <v>122838</v>
      </c>
      <c r="L277" s="1" t="n">
        <f aca="false">D277*H277</f>
        <v>121855.296</v>
      </c>
      <c r="M277" s="1" t="n">
        <f aca="false">F277*C277</f>
        <v>112487.04</v>
      </c>
      <c r="N277" s="1" t="n">
        <f aca="false">B277*G277</f>
        <v>1416</v>
      </c>
    </row>
    <row r="278" customFormat="false" ht="16" hidden="false" customHeight="true" outlineLevel="0" collapsed="false">
      <c r="A278" s="2" t="s">
        <v>174</v>
      </c>
      <c r="B278" s="1" t="n">
        <v>1476</v>
      </c>
      <c r="C278" s="1" t="n">
        <v>68</v>
      </c>
      <c r="D278" s="4" t="n">
        <v>66.7</v>
      </c>
      <c r="E278" s="1" t="n">
        <v>3.3</v>
      </c>
      <c r="F278" s="7" t="n">
        <f aca="false">((100-E278)/100)*B278</f>
        <v>1427.292</v>
      </c>
      <c r="G278" s="1" t="n">
        <v>2.8</v>
      </c>
      <c r="H278" s="7" t="n">
        <f aca="false">((100-G278)/100)*B278</f>
        <v>1434.672</v>
      </c>
      <c r="I278" s="1" t="n">
        <f aca="false">B278*C278</f>
        <v>100368</v>
      </c>
      <c r="J278" s="1" t="n">
        <f aca="false">B278*E278</f>
        <v>4870.8</v>
      </c>
      <c r="K278" s="1" t="n">
        <f aca="false">D278*B278</f>
        <v>98449.2</v>
      </c>
      <c r="L278" s="1" t="n">
        <f aca="false">D278*H278</f>
        <v>95692.6224</v>
      </c>
      <c r="M278" s="1" t="n">
        <f aca="false">F278*C278</f>
        <v>97055.856</v>
      </c>
      <c r="N278" s="1" t="n">
        <f aca="false">B278*G278</f>
        <v>4132.8</v>
      </c>
    </row>
    <row r="279" customFormat="false" ht="16" hidden="false" customHeight="true" outlineLevel="0" collapsed="false">
      <c r="A279" s="2" t="s">
        <v>175</v>
      </c>
      <c r="B279" s="1" t="n">
        <v>1384</v>
      </c>
      <c r="C279" s="1" t="n">
        <v>65</v>
      </c>
      <c r="D279" s="4" t="n">
        <v>70.9</v>
      </c>
      <c r="E279" s="1" t="n">
        <v>7.1</v>
      </c>
      <c r="F279" s="7" t="n">
        <f aca="false">((100-E279)/100)*B279</f>
        <v>1285.736</v>
      </c>
      <c r="G279" s="1" t="n">
        <v>5.7</v>
      </c>
      <c r="H279" s="7" t="n">
        <f aca="false">((100-G279)/100)*B279</f>
        <v>1305.112</v>
      </c>
      <c r="I279" s="1" t="n">
        <f aca="false">B279*C279</f>
        <v>89960</v>
      </c>
      <c r="J279" s="1" t="n">
        <f aca="false">B279*E279</f>
        <v>9826.4</v>
      </c>
      <c r="K279" s="1" t="n">
        <f aca="false">D279*B279</f>
        <v>98125.6</v>
      </c>
      <c r="L279" s="1" t="n">
        <f aca="false">D279*H279</f>
        <v>92532.4408</v>
      </c>
      <c r="M279" s="1" t="n">
        <f aca="false">F279*C279</f>
        <v>83572.84</v>
      </c>
      <c r="N279" s="1" t="n">
        <f aca="false">B279*G279</f>
        <v>7888.8</v>
      </c>
    </row>
    <row r="280" customFormat="false" ht="16" hidden="false" customHeight="true" outlineLevel="0" collapsed="false">
      <c r="A280" s="2" t="s">
        <v>176</v>
      </c>
      <c r="B280" s="1" t="n">
        <v>1658</v>
      </c>
      <c r="C280" s="1" t="n">
        <v>63</v>
      </c>
      <c r="D280" s="4" t="n">
        <v>69.2</v>
      </c>
      <c r="E280" s="1" t="n">
        <v>9.8</v>
      </c>
      <c r="F280" s="7" t="n">
        <f aca="false">((100-E280)/100)*B280</f>
        <v>1495.516</v>
      </c>
      <c r="G280" s="1" t="n">
        <v>9.1</v>
      </c>
      <c r="H280" s="7" t="n">
        <f aca="false">((100-G280)/100)*B280</f>
        <v>1507.122</v>
      </c>
      <c r="I280" s="1" t="n">
        <f aca="false">B280*C280</f>
        <v>104454</v>
      </c>
      <c r="J280" s="1" t="n">
        <f aca="false">B280*E280</f>
        <v>16248.4</v>
      </c>
      <c r="K280" s="1" t="n">
        <f aca="false">D280*B280</f>
        <v>114733.6</v>
      </c>
      <c r="L280" s="1" t="n">
        <f aca="false">D280*H280</f>
        <v>104292.8424</v>
      </c>
      <c r="M280" s="1" t="n">
        <f aca="false">F280*C280</f>
        <v>94217.508</v>
      </c>
      <c r="N280" s="1" t="n">
        <f aca="false">B280*G280</f>
        <v>15087.8</v>
      </c>
    </row>
    <row r="281" customFormat="false" ht="16" hidden="false" customHeight="true" outlineLevel="0" collapsed="false">
      <c r="A281" s="2" t="s">
        <v>177</v>
      </c>
      <c r="B281" s="1" t="n">
        <v>1317</v>
      </c>
      <c r="C281" s="1" t="n">
        <v>63</v>
      </c>
      <c r="D281" s="4" t="n">
        <v>63</v>
      </c>
      <c r="E281" s="1" t="n">
        <v>9.8</v>
      </c>
      <c r="F281" s="7" t="n">
        <f aca="false">((100-E281)/100)*B281</f>
        <v>1187.934</v>
      </c>
      <c r="G281" s="1" t="n">
        <v>8.5</v>
      </c>
      <c r="H281" s="7" t="n">
        <f aca="false">((100-G281)/100)*B281</f>
        <v>1205.055</v>
      </c>
      <c r="I281" s="1" t="n">
        <f aca="false">B281*C281</f>
        <v>82971</v>
      </c>
      <c r="J281" s="1" t="n">
        <f aca="false">B281*E281</f>
        <v>12906.6</v>
      </c>
      <c r="K281" s="1" t="n">
        <f aca="false">D281*B281</f>
        <v>82971</v>
      </c>
      <c r="L281" s="1" t="n">
        <f aca="false">D281*H281</f>
        <v>75918.465</v>
      </c>
      <c r="M281" s="1" t="n">
        <f aca="false">F281*C281</f>
        <v>74839.842</v>
      </c>
      <c r="N281" s="1" t="n">
        <f aca="false">B281*G281</f>
        <v>11194.5</v>
      </c>
    </row>
    <row r="282" customFormat="false" ht="16" hidden="false" customHeight="true" outlineLevel="0" collapsed="false">
      <c r="A282" s="2" t="s">
        <v>178</v>
      </c>
      <c r="B282" s="1" t="n">
        <v>1267</v>
      </c>
      <c r="C282" s="7" t="n">
        <v>63</v>
      </c>
      <c r="D282" s="4" t="n">
        <v>68</v>
      </c>
      <c r="E282" s="4" t="n">
        <v>9.7</v>
      </c>
      <c r="F282" s="7" t="n">
        <f aca="false">((100-E282)/100)*B282</f>
        <v>1144.101</v>
      </c>
      <c r="G282" s="1" t="n">
        <v>9.6</v>
      </c>
      <c r="H282" s="7" t="n">
        <f aca="false">((100-G282)/100)*B282</f>
        <v>1145.368</v>
      </c>
      <c r="I282" s="1" t="n">
        <f aca="false">B282*C282</f>
        <v>79821</v>
      </c>
      <c r="J282" s="1" t="n">
        <f aca="false">B282*E282</f>
        <v>12289.9</v>
      </c>
      <c r="K282" s="1" t="n">
        <f aca="false">D282*B282</f>
        <v>86156</v>
      </c>
      <c r="L282" s="1" t="n">
        <f aca="false">D282*H282</f>
        <v>77885.024</v>
      </c>
      <c r="M282" s="1" t="n">
        <f aca="false">F282*C282</f>
        <v>72078.363</v>
      </c>
      <c r="N282" s="1" t="n">
        <f aca="false">B282*G282</f>
        <v>12163.2</v>
      </c>
    </row>
    <row r="283" customFormat="false" ht="16" hidden="false" customHeight="true" outlineLevel="0" collapsed="false">
      <c r="A283" s="2" t="s">
        <v>89</v>
      </c>
      <c r="B283" s="1" t="n">
        <f aca="false">SUM(B271:B282)</f>
        <v>17405</v>
      </c>
      <c r="C283" s="4" t="n">
        <f aca="false">I283/B283</f>
        <v>65.68411376</v>
      </c>
      <c r="D283" s="4" t="n">
        <f aca="false">K283/B283</f>
        <v>68.77983913</v>
      </c>
      <c r="E283" s="1"/>
      <c r="F283" s="1"/>
      <c r="G283" s="1"/>
      <c r="H283" s="1"/>
      <c r="I283" s="1" t="n">
        <f aca="false">SUM(I271:I282)</f>
        <v>1143232</v>
      </c>
      <c r="J283" s="1" t="n">
        <f aca="false">SUM(J271:J282)</f>
        <v>78779.5</v>
      </c>
      <c r="K283" s="1" t="n">
        <f aca="false">SUM(K271:K282)</f>
        <v>1197113.1</v>
      </c>
      <c r="L283" s="1" t="n">
        <f aca="false">SUM(L271:L282)</f>
        <v>1151429.3482</v>
      </c>
      <c r="M283" s="1" t="n">
        <f aca="false">SUM(M271:M282)</f>
        <v>1092376.377</v>
      </c>
      <c r="N283" s="1" t="n">
        <f aca="false">SUM(N271:N282)</f>
        <v>66923.2</v>
      </c>
      <c r="O283" s="1"/>
    </row>
    <row r="284" customFormat="false" ht="16" hidden="false" customHeight="true" outlineLevel="0" collapsed="false">
      <c r="A284" s="2" t="s">
        <v>179</v>
      </c>
      <c r="B284" s="1"/>
      <c r="C284" s="4" t="n">
        <f aca="false">M283/F284</f>
        <v>65.73767231</v>
      </c>
      <c r="D284" s="4"/>
      <c r="E284" s="4" t="n">
        <f aca="false">J283/B283</f>
        <v>4.52625682</v>
      </c>
      <c r="F284" s="7" t="n">
        <f aca="false">SUM(F271:F282)</f>
        <v>16617.205</v>
      </c>
    </row>
    <row r="285" customFormat="false" ht="16" hidden="false" customHeight="true" outlineLevel="0" collapsed="false">
      <c r="A285" s="2" t="s">
        <v>36</v>
      </c>
      <c r="B285" s="1"/>
      <c r="C285" s="1"/>
      <c r="D285" s="4" t="n">
        <f aca="false">L283/H285</f>
        <v>68.80050848</v>
      </c>
      <c r="E285" s="1"/>
      <c r="F285" s="1"/>
      <c r="G285" s="4" t="n">
        <f aca="false">N283/B283</f>
        <v>3.84505602</v>
      </c>
      <c r="H285" s="7" t="n">
        <f aca="false">SUM(H271:H282)</f>
        <v>16735.768</v>
      </c>
    </row>
    <row r="286" customFormat="false" ht="16" hidden="false" customHeight="true" outlineLevel="0" collapsed="false">
      <c r="A286" s="2" t="s">
        <v>165</v>
      </c>
      <c r="B286" s="1"/>
      <c r="C286" s="1"/>
      <c r="D286" s="4" t="n">
        <v>67.1</v>
      </c>
      <c r="E286" s="1"/>
      <c r="F286" s="1"/>
      <c r="G286" s="4" t="n">
        <f aca="false">N283/B283</f>
        <v>3.84505602</v>
      </c>
      <c r="H286" s="7" t="n">
        <f aca="false">SUM(H271:H282)</f>
        <v>16735.768</v>
      </c>
    </row>
    <row r="287" customFormat="false" ht="16" hidden="false" customHeight="true" outlineLevel="0" collapsed="false">
      <c r="A287" s="2" t="s">
        <v>90</v>
      </c>
      <c r="B287" s="1" t="n">
        <v>17010</v>
      </c>
      <c r="C287" s="1" t="n">
        <v>15673.7</v>
      </c>
      <c r="D287" s="4" t="n">
        <v>64.1</v>
      </c>
      <c r="E287" s="1"/>
      <c r="F287" s="3" t="s">
        <v>68</v>
      </c>
      <c r="G287" s="1" t="n">
        <v>7.53</v>
      </c>
    </row>
    <row r="288" customFormat="false" ht="16" hidden="false" customHeight="true" outlineLevel="0" collapsed="false">
      <c r="A288" s="2" t="s">
        <v>180</v>
      </c>
      <c r="B288" s="1"/>
      <c r="C288" s="1"/>
      <c r="D288" s="4" t="n">
        <v>64.5</v>
      </c>
    </row>
    <row r="290" customFormat="false" ht="16" hidden="false" customHeight="true" outlineLevel="0" collapsed="false">
      <c r="A290" s="2" t="s">
        <v>181</v>
      </c>
      <c r="B290" s="5" t="n">
        <f aca="false">(F284)*C284/100000</f>
        <v>10.92376377</v>
      </c>
    </row>
    <row r="291" customFormat="false" ht="16" hidden="false" customHeight="true" outlineLevel="0" collapsed="false">
      <c r="A291" s="2" t="s">
        <v>43</v>
      </c>
      <c r="B291" s="5" t="n">
        <f aca="false">(H285)*D285/100000</f>
        <v>11.51429348</v>
      </c>
    </row>
    <row r="292" customFormat="false" ht="16" hidden="false" customHeight="true" outlineLevel="0" collapsed="false">
      <c r="A292" s="2" t="s">
        <v>44</v>
      </c>
      <c r="B292" s="5" t="n">
        <f aca="false">(H286)*D286/100000</f>
        <v>11.22970033</v>
      </c>
    </row>
    <row r="293" customFormat="false" ht="16" hidden="false" customHeight="true" outlineLevel="0" collapsed="false">
      <c r="A293" s="2" t="s">
        <v>45</v>
      </c>
      <c r="B293" s="5" t="n">
        <f aca="false">(C287)*D287/100000</f>
        <v>10.0468417</v>
      </c>
    </row>
    <row r="294" customFormat="false" ht="16" hidden="false" customHeight="true" outlineLevel="0" collapsed="false">
      <c r="A294" s="2" t="s">
        <v>46</v>
      </c>
      <c r="B294" s="1"/>
      <c r="C294" s="1" t="n">
        <f aca="false">B283-B287</f>
        <v>395</v>
      </c>
      <c r="D294" s="7" t="n">
        <f aca="false">H286-C287</f>
        <v>1062.068</v>
      </c>
    </row>
    <row r="295" customFormat="false" ht="16" hidden="false" customHeight="true" outlineLevel="0" collapsed="false">
      <c r="A295" s="1" t="s">
        <v>182</v>
      </c>
    </row>
    <row r="296" customFormat="false" ht="16" hidden="false" customHeight="true" outlineLevel="0" collapsed="false">
      <c r="A296" s="1"/>
      <c r="B296" s="3" t="s">
        <v>183</v>
      </c>
      <c r="C296" s="3" t="s">
        <v>184</v>
      </c>
      <c r="D296" s="3" t="s">
        <v>185</v>
      </c>
      <c r="E296" s="3" t="s">
        <v>186</v>
      </c>
      <c r="F296" s="3" t="s">
        <v>187</v>
      </c>
      <c r="G296" s="3" t="s">
        <v>188</v>
      </c>
      <c r="H296" s="3" t="s">
        <v>189</v>
      </c>
    </row>
    <row r="297" customFormat="false" ht="16" hidden="false" customHeight="true" outlineLevel="0" collapsed="false">
      <c r="A297" s="1" t="s">
        <v>190</v>
      </c>
      <c r="B297" s="1" t="n">
        <v>0.01</v>
      </c>
      <c r="C297" s="1" t="n">
        <v>0.01</v>
      </c>
      <c r="D297" s="1" t="n">
        <v>0.01</v>
      </c>
      <c r="E297" s="5" t="n">
        <v>0.1</v>
      </c>
      <c r="F297" s="3" t="s">
        <v>191</v>
      </c>
      <c r="G297" s="3" t="s">
        <v>191</v>
      </c>
      <c r="H297" s="3" t="s">
        <v>191</v>
      </c>
    </row>
    <row r="298" customFormat="false" ht="16" hidden="false" customHeight="true" outlineLevel="0" collapsed="false">
      <c r="A298" s="1" t="s">
        <v>192</v>
      </c>
      <c r="B298" s="1" t="n">
        <v>0.01</v>
      </c>
      <c r="C298" s="1" t="n">
        <v>0.02</v>
      </c>
      <c r="D298" s="1" t="n">
        <v>0.02</v>
      </c>
      <c r="E298" s="1" t="n">
        <v>0.22</v>
      </c>
      <c r="F298" s="1" t="n">
        <v>0.01</v>
      </c>
      <c r="G298" s="1" t="n">
        <v>0.01</v>
      </c>
      <c r="H298" s="1" t="n">
        <v>0.01</v>
      </c>
    </row>
    <row r="299" customFormat="false" ht="16" hidden="false" customHeight="true" outlineLevel="0" collapsed="false">
      <c r="A299" s="1"/>
      <c r="B299" s="3" t="s">
        <v>193</v>
      </c>
      <c r="C299" s="3" t="s">
        <v>194</v>
      </c>
      <c r="D299" s="3" t="s">
        <v>195</v>
      </c>
      <c r="E299" s="3" t="s">
        <v>196</v>
      </c>
      <c r="F299" s="3" t="s">
        <v>197</v>
      </c>
      <c r="G299" s="3" t="s">
        <v>198</v>
      </c>
    </row>
    <row r="300" customFormat="false" ht="16" hidden="false" customHeight="true" outlineLevel="0" collapsed="false">
      <c r="A300" s="1" t="s">
        <v>190</v>
      </c>
      <c r="B300" s="1" t="n">
        <v>0.38</v>
      </c>
      <c r="C300" s="1" t="n">
        <v>10</v>
      </c>
      <c r="D300" s="1" t="n">
        <v>0.3</v>
      </c>
      <c r="E300" s="1" t="n">
        <v>2.7</v>
      </c>
      <c r="F300" s="1" t="n">
        <v>0.24</v>
      </c>
      <c r="G300" s="1" t="n">
        <v>3.1</v>
      </c>
    </row>
    <row r="301" customFormat="false" ht="16" hidden="false" customHeight="true" outlineLevel="0" collapsed="false">
      <c r="A301" s="1" t="s">
        <v>192</v>
      </c>
      <c r="B301" s="1" t="n">
        <v>0.46</v>
      </c>
      <c r="C301" s="3" t="s">
        <v>199</v>
      </c>
      <c r="D301" s="1" t="n">
        <v>0.5</v>
      </c>
      <c r="E301" s="1" t="n">
        <v>3.4</v>
      </c>
      <c r="F301" s="1" t="n">
        <v>0.28</v>
      </c>
      <c r="G301" s="1" t="n">
        <v>2.7</v>
      </c>
    </row>
    <row r="302" customFormat="false" ht="16" hidden="false" customHeight="true" outlineLevel="0" collapsed="false">
      <c r="A302" s="1" t="s">
        <v>47</v>
      </c>
      <c r="H302" s="2" t="s">
        <v>48</v>
      </c>
    </row>
    <row r="303" customFormat="false" ht="16" hidden="false" customHeight="true" outlineLevel="0" collapsed="false">
      <c r="A303" s="1" t="s">
        <v>200</v>
      </c>
    </row>
    <row r="305" customFormat="false" ht="16" hidden="false" customHeight="true" outlineLevel="0" collapsed="false">
      <c r="A305" s="2" t="s">
        <v>1</v>
      </c>
      <c r="B305" s="3" t="s">
        <v>28</v>
      </c>
      <c r="C305" s="3" t="s">
        <v>29</v>
      </c>
      <c r="D305" s="3" t="s">
        <v>5</v>
      </c>
      <c r="E305" s="6" t="s">
        <v>30</v>
      </c>
      <c r="F305" s="3" t="s">
        <v>31</v>
      </c>
      <c r="G305" s="3" t="s">
        <v>32</v>
      </c>
      <c r="H305" s="3" t="s">
        <v>33</v>
      </c>
    </row>
    <row r="307" customFormat="false" ht="16" hidden="false" customHeight="true" outlineLevel="0" collapsed="false">
      <c r="A307" s="2" t="s">
        <v>201</v>
      </c>
      <c r="B307" s="1" t="n">
        <v>1379</v>
      </c>
      <c r="C307" s="1" t="n">
        <v>63</v>
      </c>
      <c r="D307" s="1" t="n">
        <v>67.4</v>
      </c>
      <c r="E307" s="1" t="n">
        <v>3.5</v>
      </c>
      <c r="F307" s="7" t="n">
        <f aca="false">((100-E307)/100)*B307</f>
        <v>1330.735</v>
      </c>
      <c r="G307" s="4" t="n">
        <v>2.9</v>
      </c>
      <c r="H307" s="7" t="n">
        <f aca="false">((100-G307)/100)*B307</f>
        <v>1339.009</v>
      </c>
      <c r="I307" s="1" t="n">
        <f aca="false">B307*C307</f>
        <v>86877</v>
      </c>
      <c r="J307" s="1" t="n">
        <f aca="false">B307*E307</f>
        <v>4826.5</v>
      </c>
      <c r="K307" s="1" t="n">
        <f aca="false">D307*B307</f>
        <v>92944.6</v>
      </c>
      <c r="L307" s="1" t="n">
        <f aca="false">D307*H307</f>
        <v>90249.2066</v>
      </c>
      <c r="M307" s="1" t="n">
        <f aca="false">F307*C307</f>
        <v>83836.305</v>
      </c>
      <c r="N307" s="1" t="n">
        <f aca="false">B307*G307</f>
        <v>3999.1</v>
      </c>
    </row>
    <row r="308" customFormat="false" ht="16" hidden="false" customHeight="true" outlineLevel="0" collapsed="false">
      <c r="A308" s="2" t="s">
        <v>202</v>
      </c>
      <c r="B308" s="1" t="n">
        <v>1754</v>
      </c>
      <c r="C308" s="1" t="n">
        <v>64</v>
      </c>
      <c r="D308" s="1" t="n">
        <v>70.1</v>
      </c>
      <c r="E308" s="1" t="n">
        <v>4.8</v>
      </c>
      <c r="F308" s="7" t="n">
        <f aca="false">((100-E308)/100)*B308</f>
        <v>1669.808</v>
      </c>
      <c r="G308" s="4" t="n">
        <v>4</v>
      </c>
      <c r="H308" s="7" t="n">
        <f aca="false">((100-G308)/100)*B308</f>
        <v>1683.84</v>
      </c>
      <c r="I308" s="1" t="n">
        <f aca="false">B308*C308</f>
        <v>112256</v>
      </c>
      <c r="J308" s="1" t="n">
        <f aca="false">B308*E308</f>
        <v>8419.2</v>
      </c>
      <c r="K308" s="1" t="n">
        <f aca="false">D308*B308</f>
        <v>122955.4</v>
      </c>
      <c r="L308" s="1" t="n">
        <f aca="false">D308*H308</f>
        <v>118037.184</v>
      </c>
      <c r="M308" s="1" t="n">
        <f aca="false">F308*C308</f>
        <v>106867.712</v>
      </c>
      <c r="N308" s="1" t="n">
        <f aca="false">B308*G308</f>
        <v>7016</v>
      </c>
    </row>
    <row r="309" customFormat="false" ht="16" hidden="false" customHeight="true" outlineLevel="0" collapsed="false">
      <c r="A309" s="2" t="s">
        <v>203</v>
      </c>
      <c r="B309" s="1" t="n">
        <v>1780</v>
      </c>
      <c r="C309" s="1" t="n">
        <v>64</v>
      </c>
      <c r="D309" s="1" t="n">
        <v>69.5</v>
      </c>
      <c r="E309" s="1" t="n">
        <v>6.6</v>
      </c>
      <c r="F309" s="7" t="n">
        <f aca="false">((100-E309)/100)*B309</f>
        <v>1662.52</v>
      </c>
      <c r="G309" s="4" t="n">
        <v>5.5</v>
      </c>
      <c r="H309" s="7" t="n">
        <f aca="false">((100-G309)/100)*B309</f>
        <v>1682.1</v>
      </c>
      <c r="I309" s="1" t="n">
        <f aca="false">B309*C309</f>
        <v>113920</v>
      </c>
      <c r="J309" s="1" t="n">
        <f aca="false">B309*E309</f>
        <v>11748</v>
      </c>
      <c r="K309" s="1" t="n">
        <f aca="false">D309*B309</f>
        <v>123710</v>
      </c>
      <c r="L309" s="1" t="n">
        <f aca="false">D309*H309</f>
        <v>116905.95</v>
      </c>
      <c r="M309" s="1" t="n">
        <f aca="false">F309*C309</f>
        <v>106401.28</v>
      </c>
      <c r="N309" s="1" t="n">
        <f aca="false">B309*G309</f>
        <v>9790</v>
      </c>
    </row>
    <row r="310" customFormat="false" ht="16" hidden="false" customHeight="true" outlineLevel="0" collapsed="false">
      <c r="A310" s="2" t="s">
        <v>204</v>
      </c>
      <c r="B310" s="1" t="n">
        <v>1158</v>
      </c>
      <c r="C310" s="1" t="n">
        <v>65</v>
      </c>
      <c r="D310" s="1" t="n">
        <v>68.4</v>
      </c>
      <c r="E310" s="1" t="n">
        <v>6.3</v>
      </c>
      <c r="F310" s="7" t="n">
        <f aca="false">((100-E310)/100)*B310</f>
        <v>1085.046</v>
      </c>
      <c r="G310" s="4" t="n">
        <v>5.4</v>
      </c>
      <c r="H310" s="7" t="n">
        <f aca="false">((100-G310)/100)*B310</f>
        <v>1095.468</v>
      </c>
      <c r="I310" s="1" t="n">
        <f aca="false">B310*C310</f>
        <v>75270</v>
      </c>
      <c r="J310" s="1" t="n">
        <f aca="false">B310*E310</f>
        <v>7295.4</v>
      </c>
      <c r="K310" s="1" t="n">
        <f aca="false">D310*B310</f>
        <v>79207.2</v>
      </c>
      <c r="L310" s="1" t="n">
        <f aca="false">D310*H310</f>
        <v>74930.0112</v>
      </c>
      <c r="M310" s="1" t="n">
        <f aca="false">F310*C310</f>
        <v>70527.99</v>
      </c>
      <c r="N310" s="1" t="n">
        <f aca="false">B310*G310</f>
        <v>6253.2</v>
      </c>
    </row>
    <row r="311" customFormat="false" ht="16" hidden="false" customHeight="true" outlineLevel="0" collapsed="false">
      <c r="A311" s="2" t="s">
        <v>205</v>
      </c>
      <c r="B311" s="1" t="n">
        <v>1613</v>
      </c>
      <c r="C311" s="1" t="n">
        <v>64</v>
      </c>
      <c r="D311" s="1" t="n">
        <v>67.7</v>
      </c>
      <c r="E311" s="1" t="n">
        <v>2.4</v>
      </c>
      <c r="F311" s="7" t="n">
        <f aca="false">((100-E311)/100)*B311</f>
        <v>1574.288</v>
      </c>
      <c r="G311" s="4" t="n">
        <v>1.2</v>
      </c>
      <c r="H311" s="7" t="n">
        <f aca="false">((100-G311)/100)*B311</f>
        <v>1593.644</v>
      </c>
      <c r="I311" s="1" t="n">
        <f aca="false">B311*C311</f>
        <v>103232</v>
      </c>
      <c r="J311" s="1" t="n">
        <f aca="false">B311*E311</f>
        <v>3871.2</v>
      </c>
      <c r="K311" s="1" t="n">
        <f aca="false">D311*B311</f>
        <v>109200.1</v>
      </c>
      <c r="L311" s="1" t="n">
        <f aca="false">D311*H311</f>
        <v>107889.6988</v>
      </c>
      <c r="M311" s="1" t="n">
        <f aca="false">F311*C311</f>
        <v>100754.432</v>
      </c>
      <c r="N311" s="1" t="n">
        <f aca="false">B311*G311</f>
        <v>1935.6</v>
      </c>
    </row>
    <row r="312" customFormat="false" ht="16" hidden="false" customHeight="true" outlineLevel="0" collapsed="false">
      <c r="A312" s="2" t="s">
        <v>206</v>
      </c>
      <c r="B312" s="1" t="n">
        <v>1495</v>
      </c>
      <c r="C312" s="1" t="n">
        <v>65</v>
      </c>
      <c r="D312" s="1" t="n">
        <v>70.4</v>
      </c>
      <c r="E312" s="1" t="n">
        <v>4.1</v>
      </c>
      <c r="F312" s="7" t="n">
        <f aca="false">((100-E312)/100)*B312</f>
        <v>1433.705</v>
      </c>
      <c r="G312" s="4" t="n">
        <v>4.2</v>
      </c>
      <c r="H312" s="7" t="n">
        <f aca="false">((100-G312)/100)*B312</f>
        <v>1432.21</v>
      </c>
      <c r="I312" s="1" t="n">
        <f aca="false">B312*C312</f>
        <v>97175</v>
      </c>
      <c r="J312" s="1" t="n">
        <f aca="false">B312*E312</f>
        <v>6129.5</v>
      </c>
      <c r="K312" s="1" t="n">
        <f aca="false">D312*B312</f>
        <v>105248</v>
      </c>
      <c r="L312" s="1" t="n">
        <f aca="false">D312*H312</f>
        <v>100827.584</v>
      </c>
      <c r="M312" s="1" t="n">
        <f aca="false">F312*C312</f>
        <v>93190.825</v>
      </c>
      <c r="N312" s="1" t="n">
        <f aca="false">B312*G312</f>
        <v>6279</v>
      </c>
      <c r="O312" s="1"/>
    </row>
    <row r="313" customFormat="false" ht="16" hidden="false" customHeight="true" outlineLevel="0" collapsed="false">
      <c r="A313" s="2" t="s">
        <v>207</v>
      </c>
      <c r="B313" s="1" t="n">
        <v>1233</v>
      </c>
      <c r="C313" s="1" t="n">
        <v>62</v>
      </c>
      <c r="D313" s="4" t="n">
        <v>59</v>
      </c>
      <c r="E313" s="1" t="n">
        <v>0.9</v>
      </c>
      <c r="F313" s="7" t="n">
        <f aca="false">((100-E313)/100)*B313</f>
        <v>1221.903</v>
      </c>
      <c r="G313" s="4" t="n">
        <v>0.9</v>
      </c>
      <c r="H313" s="7" t="n">
        <f aca="false">((100-G313)/100)*B313</f>
        <v>1221.903</v>
      </c>
      <c r="I313" s="1" t="n">
        <f aca="false">B313*C313</f>
        <v>76446</v>
      </c>
      <c r="J313" s="1" t="n">
        <f aca="false">B313*E313</f>
        <v>1109.7</v>
      </c>
      <c r="K313" s="1" t="n">
        <f aca="false">D313*B313</f>
        <v>72747</v>
      </c>
      <c r="L313" s="1" t="n">
        <f aca="false">D313*H313</f>
        <v>72092.277</v>
      </c>
      <c r="M313" s="1" t="n">
        <f aca="false">F313*C313</f>
        <v>75757.986</v>
      </c>
      <c r="N313" s="1" t="n">
        <f aca="false">B313*G313</f>
        <v>1109.7</v>
      </c>
    </row>
    <row r="314" customFormat="false" ht="16" hidden="false" customHeight="true" outlineLevel="0" collapsed="false">
      <c r="A314" s="2" t="s">
        <v>208</v>
      </c>
      <c r="B314" s="1" t="n">
        <v>1353</v>
      </c>
      <c r="C314" s="1" t="n">
        <v>62</v>
      </c>
      <c r="D314" s="1" t="n">
        <v>61.2</v>
      </c>
      <c r="E314" s="1" t="n">
        <v>4.7</v>
      </c>
      <c r="F314" s="7" t="n">
        <f aca="false">((100-E314)/100)*B314</f>
        <v>1289.409</v>
      </c>
      <c r="G314" s="4" t="n">
        <v>3.3</v>
      </c>
      <c r="H314" s="7" t="n">
        <f aca="false">((100-G314)/100)*B314</f>
        <v>1308.351</v>
      </c>
      <c r="I314" s="1" t="n">
        <f aca="false">B314*C314</f>
        <v>83886</v>
      </c>
      <c r="J314" s="1" t="n">
        <f aca="false">B314*E314</f>
        <v>6359.1</v>
      </c>
      <c r="K314" s="1" t="n">
        <f aca="false">D314*B314</f>
        <v>82803.6</v>
      </c>
      <c r="L314" s="1" t="n">
        <f aca="false">D314*H314</f>
        <v>80071.0812</v>
      </c>
      <c r="M314" s="1" t="n">
        <f aca="false">F314*C314</f>
        <v>79943.358</v>
      </c>
      <c r="N314" s="1" t="n">
        <f aca="false">B314*G314</f>
        <v>4464.9</v>
      </c>
    </row>
    <row r="315" customFormat="false" ht="16" hidden="false" customHeight="true" outlineLevel="0" collapsed="false">
      <c r="A315" s="2" t="s">
        <v>209</v>
      </c>
      <c r="B315" s="1" t="n">
        <v>1156</v>
      </c>
      <c r="C315" s="1" t="n">
        <v>63</v>
      </c>
      <c r="D315" s="1" t="n">
        <v>66.8</v>
      </c>
      <c r="E315" s="1" t="n">
        <v>0.6</v>
      </c>
      <c r="F315" s="7" t="n">
        <f aca="false">((100-E315)/100)*B315</f>
        <v>1149.064</v>
      </c>
      <c r="G315" s="4" t="n">
        <v>0.8</v>
      </c>
      <c r="H315" s="7" t="n">
        <f aca="false">((100-G315)/100)*B315</f>
        <v>1146.752</v>
      </c>
      <c r="I315" s="1" t="n">
        <f aca="false">B315*C315</f>
        <v>72828</v>
      </c>
      <c r="J315" s="1" t="n">
        <f aca="false">B315*E315</f>
        <v>693.6</v>
      </c>
      <c r="K315" s="1" t="n">
        <f aca="false">D315*B315</f>
        <v>77220.8</v>
      </c>
      <c r="L315" s="1" t="n">
        <f aca="false">D315*H315</f>
        <v>76603.0336</v>
      </c>
      <c r="M315" s="1" t="n">
        <f aca="false">F315*C315</f>
        <v>72391.032</v>
      </c>
      <c r="N315" s="1" t="n">
        <f aca="false">B315*G315</f>
        <v>924.8</v>
      </c>
    </row>
    <row r="316" customFormat="false" ht="16" hidden="false" customHeight="true" outlineLevel="0" collapsed="false">
      <c r="A316" s="2" t="s">
        <v>210</v>
      </c>
      <c r="B316" s="1" t="n">
        <v>1402</v>
      </c>
      <c r="C316" s="1" t="n">
        <v>59</v>
      </c>
      <c r="D316" s="1" t="n">
        <v>53.9</v>
      </c>
      <c r="E316" s="1" t="n">
        <v>5.3</v>
      </c>
      <c r="F316" s="7" t="n">
        <f aca="false">((100-E316)/100)*B316</f>
        <v>1327.694</v>
      </c>
      <c r="G316" s="4" t="n">
        <v>5.3</v>
      </c>
      <c r="H316" s="7" t="n">
        <f aca="false">((100-G316)/100)*B316</f>
        <v>1327.694</v>
      </c>
      <c r="I316" s="1" t="n">
        <f aca="false">B316*C316</f>
        <v>82718</v>
      </c>
      <c r="J316" s="1" t="n">
        <f aca="false">B316*E316</f>
        <v>7430.6</v>
      </c>
      <c r="K316" s="1" t="n">
        <f aca="false">D316*B316</f>
        <v>75567.8</v>
      </c>
      <c r="L316" s="1" t="n">
        <f aca="false">D316*H316</f>
        <v>71562.7066</v>
      </c>
      <c r="M316" s="1" t="n">
        <f aca="false">F316*C316</f>
        <v>78333.946</v>
      </c>
      <c r="N316" s="1" t="n">
        <f aca="false">B316*G316</f>
        <v>7430.6</v>
      </c>
    </row>
    <row r="317" customFormat="false" ht="16" hidden="false" customHeight="true" outlineLevel="0" collapsed="false">
      <c r="A317" s="2" t="s">
        <v>211</v>
      </c>
      <c r="B317" s="1" t="n">
        <v>1523</v>
      </c>
      <c r="C317" s="1" t="n">
        <v>64</v>
      </c>
      <c r="D317" s="1" t="n">
        <v>69.3</v>
      </c>
      <c r="E317" s="1" t="n">
        <v>4.7</v>
      </c>
      <c r="F317" s="7" t="n">
        <f aca="false">((100-E317)/100)*B317</f>
        <v>1451.419</v>
      </c>
      <c r="G317" s="4" t="n">
        <v>4.3</v>
      </c>
      <c r="H317" s="7" t="n">
        <f aca="false">((100-G317)/100)*B317</f>
        <v>1457.511</v>
      </c>
      <c r="I317" s="1" t="n">
        <f aca="false">B317*C317</f>
        <v>97472</v>
      </c>
      <c r="J317" s="1" t="n">
        <f aca="false">B317*E317</f>
        <v>7158.1</v>
      </c>
      <c r="K317" s="1" t="n">
        <f aca="false">D317*B317</f>
        <v>105543.9</v>
      </c>
      <c r="L317" s="1" t="n">
        <f aca="false">D317*H317</f>
        <v>101005.5123</v>
      </c>
      <c r="M317" s="1" t="n">
        <f aca="false">F317*C317</f>
        <v>92890.816</v>
      </c>
      <c r="N317" s="1" t="n">
        <f aca="false">B317*G317</f>
        <v>6548.9</v>
      </c>
    </row>
    <row r="318" customFormat="false" ht="16" hidden="false" customHeight="true" outlineLevel="0" collapsed="false">
      <c r="A318" s="2" t="s">
        <v>212</v>
      </c>
      <c r="B318" s="1" t="n">
        <v>812</v>
      </c>
      <c r="C318" s="1" t="n">
        <v>63</v>
      </c>
      <c r="D318" s="1" t="n">
        <v>68.3</v>
      </c>
      <c r="E318" s="1" t="n">
        <v>9.5</v>
      </c>
      <c r="F318" s="7" t="n">
        <f aca="false">((100-E318)/100)*B318</f>
        <v>734.86</v>
      </c>
      <c r="G318" s="4" t="n">
        <v>10.2</v>
      </c>
      <c r="H318" s="7" t="n">
        <f aca="false">((100-G318)/100)*B318</f>
        <v>729.176</v>
      </c>
      <c r="I318" s="1" t="n">
        <f aca="false">B318*C318</f>
        <v>51156</v>
      </c>
      <c r="J318" s="1" t="n">
        <f aca="false">B318*E318</f>
        <v>7714</v>
      </c>
      <c r="K318" s="1" t="n">
        <f aca="false">D318*B318</f>
        <v>55459.6</v>
      </c>
      <c r="L318" s="1" t="n">
        <f aca="false">D318*H318</f>
        <v>49802.7208</v>
      </c>
      <c r="M318" s="1" t="n">
        <f aca="false">F318*C318</f>
        <v>46296.18</v>
      </c>
      <c r="N318" s="1" t="n">
        <f aca="false">B318*G318</f>
        <v>8282.4</v>
      </c>
    </row>
    <row r="319" customFormat="false" ht="16" hidden="false" customHeight="true" outlineLevel="0" collapsed="false">
      <c r="A319" s="2" t="s">
        <v>89</v>
      </c>
      <c r="B319" s="1" t="n">
        <f aca="false">SUM(B307:B318)</f>
        <v>16658</v>
      </c>
      <c r="C319" s="4" t="n">
        <f aca="false">I319/B319</f>
        <v>63.22703806</v>
      </c>
      <c r="D319" s="4" t="n">
        <f aca="false">K319/B319</f>
        <v>66.19089927</v>
      </c>
      <c r="E319" s="1"/>
      <c r="F319" s="1"/>
      <c r="G319" s="1"/>
      <c r="H319" s="7"/>
      <c r="I319" s="1" t="n">
        <f aca="false">SUM(I307:I318)</f>
        <v>1053236</v>
      </c>
      <c r="J319" s="1" t="n">
        <f aca="false">SUM(J307:J318)</f>
        <v>72754.9</v>
      </c>
      <c r="K319" s="1" t="n">
        <f aca="false">SUM(K307:K318)</f>
        <v>1102608</v>
      </c>
      <c r="L319" s="1" t="n">
        <f aca="false">SUM(L307:L318)</f>
        <v>1059976.9661</v>
      </c>
      <c r="M319" s="1" t="n">
        <f aca="false">SUM(M307:M318)</f>
        <v>1007191.862</v>
      </c>
      <c r="N319" s="1" t="n">
        <f aca="false">SUM(N307:N318)</f>
        <v>64034.2</v>
      </c>
    </row>
    <row r="320" customFormat="false" ht="16" hidden="false" customHeight="true" outlineLevel="0" collapsed="false">
      <c r="A320" s="2" t="s">
        <v>179</v>
      </c>
      <c r="B320" s="1"/>
      <c r="C320" s="4" t="n">
        <f aca="false">M319/F320</f>
        <v>63.22431562</v>
      </c>
      <c r="D320" s="4"/>
      <c r="E320" s="4" t="n">
        <f aca="false">J319/B319</f>
        <v>4.36756513</v>
      </c>
      <c r="F320" s="7" t="n">
        <f aca="false">SUM(F307:F318)</f>
        <v>15930.451</v>
      </c>
      <c r="G320" s="1"/>
      <c r="H320" s="4"/>
    </row>
    <row r="321" customFormat="false" ht="16" hidden="false" customHeight="true" outlineLevel="0" collapsed="false">
      <c r="A321" s="2" t="s">
        <v>36</v>
      </c>
      <c r="B321" s="1"/>
      <c r="C321" s="1"/>
      <c r="D321" s="4" t="n">
        <f aca="false">L319/H321</f>
        <v>66.17552741</v>
      </c>
      <c r="E321" s="1"/>
      <c r="F321" s="1"/>
      <c r="G321" s="4" t="n">
        <f aca="false">N319/B319</f>
        <v>3.84405091</v>
      </c>
      <c r="H321" s="7" t="n">
        <f aca="false">SUM(H307:H318)</f>
        <v>16017.658</v>
      </c>
    </row>
    <row r="322" customFormat="false" ht="16" hidden="false" customHeight="true" outlineLevel="0" collapsed="false">
      <c r="A322" s="2" t="s">
        <v>165</v>
      </c>
      <c r="B322" s="1"/>
      <c r="C322" s="1"/>
      <c r="D322" s="4" t="n">
        <v>65.9</v>
      </c>
      <c r="E322" s="1"/>
      <c r="F322" s="1"/>
      <c r="G322" s="4" t="n">
        <f aca="false">N319/B319</f>
        <v>3.84405091</v>
      </c>
      <c r="H322" s="7" t="n">
        <f aca="false">SUM(H307:H318)</f>
        <v>16017.658</v>
      </c>
    </row>
    <row r="323" customFormat="false" ht="16" hidden="false" customHeight="true" outlineLevel="0" collapsed="false">
      <c r="A323" s="2" t="s">
        <v>90</v>
      </c>
      <c r="B323" s="1" t="n">
        <v>16424</v>
      </c>
      <c r="C323" s="1" t="n">
        <v>15323</v>
      </c>
      <c r="D323" s="4" t="n">
        <v>61.9</v>
      </c>
      <c r="E323" s="1"/>
      <c r="F323" s="3" t="s">
        <v>40</v>
      </c>
      <c r="G323" s="1" t="n">
        <v>6.35</v>
      </c>
      <c r="H323" s="4"/>
    </row>
    <row r="324" customFormat="false" ht="16" hidden="false" customHeight="true" outlineLevel="0" collapsed="false">
      <c r="A324" s="2" t="s">
        <v>213</v>
      </c>
      <c r="B324" s="1"/>
      <c r="C324" s="1"/>
      <c r="D324" s="4" t="n">
        <v>62.1</v>
      </c>
      <c r="E324" s="1"/>
      <c r="F324" s="1"/>
      <c r="G324" s="1"/>
      <c r="H324" s="4"/>
    </row>
    <row r="325" customFormat="false" ht="16" hidden="false" customHeight="true" outlineLevel="0" collapsed="false">
      <c r="A325" s="1"/>
      <c r="B325" s="1"/>
      <c r="C325" s="1"/>
      <c r="D325" s="1"/>
      <c r="E325" s="1"/>
      <c r="F325" s="1"/>
      <c r="G325" s="1"/>
      <c r="H325" s="4"/>
    </row>
    <row r="326" customFormat="false" ht="16" hidden="false" customHeight="true" outlineLevel="0" collapsed="false">
      <c r="A326" s="2" t="s">
        <v>181</v>
      </c>
      <c r="B326" s="5" t="n">
        <f aca="false">(F320)*C320/100000</f>
        <v>10.07191862</v>
      </c>
      <c r="C326" s="1"/>
      <c r="D326" s="1"/>
      <c r="E326" s="1"/>
      <c r="F326" s="1"/>
      <c r="G326" s="1"/>
      <c r="H326" s="4"/>
    </row>
    <row r="327" customFormat="false" ht="16" hidden="false" customHeight="true" outlineLevel="0" collapsed="false">
      <c r="A327" s="2" t="s">
        <v>43</v>
      </c>
      <c r="B327" s="5" t="n">
        <f aca="false">(H321)*D321/100000</f>
        <v>10.59976966</v>
      </c>
      <c r="C327" s="1"/>
      <c r="D327" s="1"/>
      <c r="E327" s="1"/>
      <c r="F327" s="1"/>
      <c r="G327" s="1"/>
      <c r="H327" s="4"/>
    </row>
    <row r="328" customFormat="false" ht="16" hidden="false" customHeight="true" outlineLevel="0" collapsed="false">
      <c r="A328" s="2" t="s">
        <v>44</v>
      </c>
      <c r="B328" s="5" t="n">
        <f aca="false">(H322)*D322/100000</f>
        <v>10.55563662</v>
      </c>
      <c r="C328" s="1"/>
      <c r="D328" s="1"/>
      <c r="E328" s="1"/>
      <c r="F328" s="1"/>
      <c r="G328" s="1"/>
      <c r="H328" s="4"/>
    </row>
    <row r="329" customFormat="false" ht="16" hidden="false" customHeight="true" outlineLevel="0" collapsed="false">
      <c r="A329" s="2" t="s">
        <v>45</v>
      </c>
      <c r="B329" s="5" t="n">
        <f aca="false">(C323)*D323/100000</f>
        <v>9.484937</v>
      </c>
      <c r="C329" s="1"/>
      <c r="D329" s="1"/>
      <c r="E329" s="1"/>
      <c r="F329" s="1"/>
      <c r="G329" s="1"/>
      <c r="H329" s="4"/>
    </row>
    <row r="330" customFormat="false" ht="16" hidden="false" customHeight="true" outlineLevel="0" collapsed="false">
      <c r="A330" s="2" t="s">
        <v>46</v>
      </c>
      <c r="B330" s="1"/>
      <c r="C330" s="1" t="n">
        <f aca="false">B319-B323</f>
        <v>234</v>
      </c>
      <c r="D330" s="7" t="n">
        <f aca="false">H322-C323</f>
        <v>694.658</v>
      </c>
      <c r="E330" s="1"/>
      <c r="F330" s="1"/>
      <c r="G330" s="1"/>
      <c r="H330" s="4"/>
    </row>
    <row r="331" customFormat="false" ht="16" hidden="false" customHeight="true" outlineLevel="0" collapsed="false">
      <c r="A331" s="1" t="s">
        <v>182</v>
      </c>
    </row>
    <row r="332" customFormat="false" ht="16" hidden="false" customHeight="true" outlineLevel="0" collapsed="false">
      <c r="A332" s="1"/>
      <c r="B332" s="3" t="s">
        <v>183</v>
      </c>
      <c r="C332" s="3" t="s">
        <v>184</v>
      </c>
      <c r="D332" s="3" t="s">
        <v>185</v>
      </c>
      <c r="E332" s="3" t="s">
        <v>186</v>
      </c>
      <c r="F332" s="3" t="s">
        <v>187</v>
      </c>
      <c r="G332" s="3" t="s">
        <v>188</v>
      </c>
      <c r="H332" s="3" t="s">
        <v>189</v>
      </c>
    </row>
    <row r="333" customFormat="false" ht="16" hidden="false" customHeight="true" outlineLevel="0" collapsed="false">
      <c r="A333" s="1" t="s">
        <v>190</v>
      </c>
      <c r="B333" s="1" t="n">
        <v>0.02</v>
      </c>
      <c r="C333" s="1" t="n">
        <v>0.01</v>
      </c>
      <c r="D333" s="1" t="n">
        <v>0.01</v>
      </c>
      <c r="E333" s="5" t="n">
        <v>0.05</v>
      </c>
      <c r="F333" s="3" t="s">
        <v>191</v>
      </c>
      <c r="G333" s="1" t="n">
        <v>0.04</v>
      </c>
      <c r="H333" s="1" t="n">
        <v>0.05</v>
      </c>
    </row>
    <row r="334" customFormat="false" ht="16" hidden="false" customHeight="true" outlineLevel="0" collapsed="false">
      <c r="A334" s="1" t="s">
        <v>192</v>
      </c>
      <c r="B334" s="1" t="n">
        <v>0.02</v>
      </c>
      <c r="C334" s="1" t="n">
        <v>0.01</v>
      </c>
      <c r="D334" s="1" t="n">
        <v>0.01</v>
      </c>
      <c r="E334" s="1" t="n">
        <v>0.06</v>
      </c>
      <c r="F334" s="1" t="n">
        <v>0.01</v>
      </c>
      <c r="G334" s="1" t="n">
        <v>0.01</v>
      </c>
      <c r="H334" s="1" t="n">
        <v>0.01</v>
      </c>
    </row>
    <row r="335" customFormat="false" ht="16" hidden="false" customHeight="true" outlineLevel="0" collapsed="false">
      <c r="A335" s="1"/>
      <c r="B335" s="3" t="s">
        <v>193</v>
      </c>
      <c r="C335" s="3" t="s">
        <v>194</v>
      </c>
      <c r="D335" s="3" t="s">
        <v>195</v>
      </c>
      <c r="E335" s="3" t="s">
        <v>196</v>
      </c>
      <c r="F335" s="3" t="s">
        <v>197</v>
      </c>
      <c r="G335" s="3" t="s">
        <v>198</v>
      </c>
    </row>
    <row r="336" customFormat="false" ht="16" hidden="false" customHeight="true" outlineLevel="0" collapsed="false">
      <c r="A336" s="1" t="s">
        <v>190</v>
      </c>
      <c r="B336" s="1" t="n">
        <v>0.29</v>
      </c>
      <c r="C336" s="1" t="n">
        <v>7</v>
      </c>
      <c r="D336" s="1" t="n">
        <v>0.1</v>
      </c>
      <c r="E336" s="1" t="n">
        <v>3.2</v>
      </c>
      <c r="F336" s="5" t="n">
        <v>0.4</v>
      </c>
      <c r="G336" s="1" t="n">
        <v>3.2</v>
      </c>
    </row>
    <row r="337" customFormat="false" ht="16" hidden="false" customHeight="true" outlineLevel="0" collapsed="false">
      <c r="A337" s="1" t="s">
        <v>192</v>
      </c>
      <c r="B337" s="1" t="n">
        <v>0.43</v>
      </c>
      <c r="C337" s="1" t="n">
        <v>10</v>
      </c>
      <c r="D337" s="1" t="n">
        <v>0.4</v>
      </c>
      <c r="E337" s="1" t="n">
        <v>3.8</v>
      </c>
      <c r="F337" s="1" t="n">
        <v>0.27</v>
      </c>
      <c r="G337" s="1" t="n">
        <v>3.4</v>
      </c>
    </row>
    <row r="339" customFormat="false" ht="16" hidden="false" customHeight="true" outlineLevel="0" collapsed="false">
      <c r="A339" s="1" t="s">
        <v>47</v>
      </c>
      <c r="H339" s="2" t="s">
        <v>48</v>
      </c>
    </row>
    <row r="340" customFormat="false" ht="16" hidden="false" customHeight="true" outlineLevel="0" collapsed="false">
      <c r="A340" s="1" t="s">
        <v>214</v>
      </c>
    </row>
    <row r="341" customFormat="false" ht="16" hidden="false" customHeight="true" outlineLevel="0" collapsed="false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customFormat="false" ht="16" hidden="false" customHeight="true" outlineLevel="0" collapsed="false">
      <c r="A342" s="2" t="s">
        <v>1</v>
      </c>
      <c r="B342" s="3" t="s">
        <v>28</v>
      </c>
      <c r="C342" s="3" t="s">
        <v>29</v>
      </c>
      <c r="D342" s="3" t="s">
        <v>5</v>
      </c>
      <c r="E342" s="6" t="s">
        <v>30</v>
      </c>
      <c r="F342" s="3" t="s">
        <v>31</v>
      </c>
      <c r="G342" s="3" t="s">
        <v>32</v>
      </c>
      <c r="H342" s="3" t="s">
        <v>33</v>
      </c>
    </row>
    <row r="343" customFormat="false" ht="16" hidden="false" customHeight="true" outlineLevel="0" collapsed="false">
      <c r="A343" s="1"/>
      <c r="B343" s="1"/>
      <c r="C343" s="1"/>
      <c r="D343" s="1"/>
      <c r="E343" s="1"/>
      <c r="F343" s="1"/>
      <c r="G343" s="1"/>
      <c r="H343" s="4"/>
    </row>
    <row r="344" customFormat="false" ht="16" hidden="false" customHeight="true" outlineLevel="0" collapsed="false">
      <c r="A344" s="2" t="s">
        <v>215</v>
      </c>
      <c r="B344" s="1" t="n">
        <v>1675</v>
      </c>
      <c r="C344" s="1" t="n">
        <v>65</v>
      </c>
      <c r="D344" s="1" t="n">
        <v>69.1</v>
      </c>
      <c r="E344" s="1" t="n">
        <v>2.5</v>
      </c>
      <c r="F344" s="7" t="n">
        <f aca="false">((100-E344)/100)*B344</f>
        <v>1633.125</v>
      </c>
      <c r="G344" s="1" t="n">
        <v>1.6</v>
      </c>
      <c r="H344" s="7" t="n">
        <f aca="false">((100-G344)/100)*B344</f>
        <v>1648.2</v>
      </c>
      <c r="I344" s="1" t="n">
        <f aca="false">B344*C344</f>
        <v>108875</v>
      </c>
      <c r="J344" s="1" t="n">
        <f aca="false">B344*E344</f>
        <v>4187.5</v>
      </c>
      <c r="K344" s="1" t="n">
        <f aca="false">D344*B344</f>
        <v>115742.5</v>
      </c>
      <c r="L344" s="1" t="n">
        <f aca="false">D344*H344</f>
        <v>113890.62</v>
      </c>
      <c r="M344" s="1" t="n">
        <f aca="false">F344*C344</f>
        <v>106153.125</v>
      </c>
      <c r="N344" s="1" t="n">
        <f aca="false">B344*G344</f>
        <v>2680</v>
      </c>
    </row>
    <row r="345" customFormat="false" ht="16" hidden="false" customHeight="true" outlineLevel="0" collapsed="false">
      <c r="A345" s="2" t="s">
        <v>216</v>
      </c>
      <c r="B345" s="1" t="n">
        <v>1611</v>
      </c>
      <c r="C345" s="1" t="n">
        <v>65</v>
      </c>
      <c r="D345" s="1" t="n">
        <v>68.5</v>
      </c>
      <c r="E345" s="4" t="n">
        <v>6</v>
      </c>
      <c r="F345" s="7" t="n">
        <f aca="false">((100-E345)/100)*B345</f>
        <v>1514.34</v>
      </c>
      <c r="G345" s="1" t="n">
        <v>5.5</v>
      </c>
      <c r="H345" s="7" t="n">
        <f aca="false">((100-G345)/100)*B345</f>
        <v>1522.395</v>
      </c>
      <c r="I345" s="1" t="n">
        <f aca="false">B345*C345</f>
        <v>104715</v>
      </c>
      <c r="J345" s="1" t="n">
        <f aca="false">B345*E345</f>
        <v>9666</v>
      </c>
      <c r="K345" s="1" t="n">
        <f aca="false">D345*B345</f>
        <v>110353.5</v>
      </c>
      <c r="L345" s="1" t="n">
        <f aca="false">D345*H345</f>
        <v>104284.0575</v>
      </c>
      <c r="M345" s="1" t="n">
        <f aca="false">F345*C345</f>
        <v>98432.1</v>
      </c>
      <c r="N345" s="1" t="n">
        <f aca="false">B345*G345</f>
        <v>8860.5</v>
      </c>
    </row>
    <row r="346" customFormat="false" ht="16" hidden="false" customHeight="true" outlineLevel="0" collapsed="false">
      <c r="A346" s="2" t="s">
        <v>217</v>
      </c>
      <c r="B346" s="1" t="n">
        <v>1536</v>
      </c>
      <c r="C346" s="1" t="n">
        <v>65</v>
      </c>
      <c r="D346" s="1" t="n">
        <v>66.9</v>
      </c>
      <c r="E346" s="1" t="n">
        <v>2.4</v>
      </c>
      <c r="F346" s="7" t="n">
        <f aca="false">((100-E346)/100)*B346</f>
        <v>1499.136</v>
      </c>
      <c r="G346" s="1" t="n">
        <v>2.5</v>
      </c>
      <c r="H346" s="7" t="n">
        <f aca="false">((100-G346)/100)*B346</f>
        <v>1497.6</v>
      </c>
      <c r="I346" s="1" t="n">
        <f aca="false">B346*C346</f>
        <v>99840</v>
      </c>
      <c r="J346" s="1" t="n">
        <f aca="false">B346*E346</f>
        <v>3686.4</v>
      </c>
      <c r="K346" s="1" t="n">
        <f aca="false">D346*B346</f>
        <v>102758.4</v>
      </c>
      <c r="L346" s="1" t="n">
        <f aca="false">D346*H346</f>
        <v>100189.44</v>
      </c>
      <c r="M346" s="1" t="n">
        <f aca="false">F346*C346</f>
        <v>97443.84</v>
      </c>
      <c r="N346" s="1" t="n">
        <f aca="false">B346*G346</f>
        <v>3840</v>
      </c>
    </row>
    <row r="347" customFormat="false" ht="16" hidden="false" customHeight="true" outlineLevel="0" collapsed="false">
      <c r="A347" s="2" t="s">
        <v>218</v>
      </c>
      <c r="B347" s="1" t="n">
        <v>1448</v>
      </c>
      <c r="C347" s="1" t="n">
        <v>67</v>
      </c>
      <c r="D347" s="1" t="n">
        <v>70.8</v>
      </c>
      <c r="E347" s="1" t="n">
        <v>7.2</v>
      </c>
      <c r="F347" s="7" t="n">
        <f aca="false">((100-E347)/100)*B347</f>
        <v>1343.744</v>
      </c>
      <c r="G347" s="1" t="n">
        <v>5.7</v>
      </c>
      <c r="H347" s="7" t="n">
        <f aca="false">((100-G347)/100)*B347</f>
        <v>1365.464</v>
      </c>
      <c r="I347" s="1" t="n">
        <f aca="false">B347*C347</f>
        <v>97016</v>
      </c>
      <c r="J347" s="1" t="n">
        <f aca="false">B347*E347</f>
        <v>10425.6</v>
      </c>
      <c r="K347" s="1" t="n">
        <f aca="false">D347*B347</f>
        <v>102518.4</v>
      </c>
      <c r="L347" s="1" t="n">
        <f aca="false">D347*H347</f>
        <v>96674.8512</v>
      </c>
      <c r="M347" s="1" t="n">
        <f aca="false">F347*C347</f>
        <v>90030.848</v>
      </c>
      <c r="N347" s="1" t="n">
        <f aca="false">B347*G347</f>
        <v>8253.6</v>
      </c>
    </row>
    <row r="348" customFormat="false" ht="16" hidden="false" customHeight="true" outlineLevel="0" collapsed="false">
      <c r="A348" s="2" t="s">
        <v>219</v>
      </c>
      <c r="B348" s="1" t="n">
        <v>1476</v>
      </c>
      <c r="C348" s="1" t="n">
        <v>65</v>
      </c>
      <c r="D348" s="1" t="n">
        <v>69.3</v>
      </c>
      <c r="E348" s="1" t="n">
        <v>3.6</v>
      </c>
      <c r="F348" s="7" t="n">
        <f aca="false">((100-E348)/100)*B348</f>
        <v>1422.864</v>
      </c>
      <c r="G348" s="1" t="n">
        <v>3.4</v>
      </c>
      <c r="H348" s="7" t="n">
        <f aca="false">((100-G348)/100)*B348</f>
        <v>1425.816</v>
      </c>
      <c r="I348" s="1" t="n">
        <f aca="false">B348*C348</f>
        <v>95940</v>
      </c>
      <c r="J348" s="1" t="n">
        <f aca="false">B348*E348</f>
        <v>5313.6</v>
      </c>
      <c r="K348" s="1" t="n">
        <f aca="false">D348*B348</f>
        <v>102286.8</v>
      </c>
      <c r="L348" s="1" t="n">
        <f aca="false">D348*H348</f>
        <v>98809.0488</v>
      </c>
      <c r="M348" s="1" t="n">
        <f aca="false">F348*C348</f>
        <v>92486.16</v>
      </c>
      <c r="N348" s="1" t="n">
        <f aca="false">B348*G348</f>
        <v>5018.4</v>
      </c>
    </row>
    <row r="349" customFormat="false" ht="16" hidden="false" customHeight="true" outlineLevel="0" collapsed="false">
      <c r="A349" s="2" t="s">
        <v>220</v>
      </c>
      <c r="B349" s="1" t="n">
        <v>1442</v>
      </c>
      <c r="C349" s="1" t="n">
        <v>65</v>
      </c>
      <c r="D349" s="1" t="n">
        <v>70.2</v>
      </c>
      <c r="E349" s="1" t="n">
        <v>7.2</v>
      </c>
      <c r="F349" s="7" t="n">
        <f aca="false">((100-E349)/100)*B349</f>
        <v>1338.176</v>
      </c>
      <c r="G349" s="1" t="n">
        <v>6.8</v>
      </c>
      <c r="H349" s="7" t="n">
        <f aca="false">((100-G349)/100)*B349</f>
        <v>1343.944</v>
      </c>
      <c r="I349" s="1" t="n">
        <f aca="false">B349*C349</f>
        <v>93730</v>
      </c>
      <c r="J349" s="1" t="n">
        <f aca="false">B349*E349</f>
        <v>10382.4</v>
      </c>
      <c r="K349" s="1" t="n">
        <f aca="false">D349*B349</f>
        <v>101228.4</v>
      </c>
      <c r="L349" s="1" t="n">
        <f aca="false">D349*H349</f>
        <v>94344.8688</v>
      </c>
      <c r="M349" s="1" t="n">
        <f aca="false">F349*C349</f>
        <v>86981.44</v>
      </c>
      <c r="N349" s="1" t="n">
        <f aca="false">B349*G349</f>
        <v>9805.6</v>
      </c>
    </row>
    <row r="350" customFormat="false" ht="16" hidden="false" customHeight="true" outlineLevel="0" collapsed="false">
      <c r="A350" s="2" t="s">
        <v>221</v>
      </c>
      <c r="B350" s="1" t="n">
        <v>1291</v>
      </c>
      <c r="C350" s="1" t="n">
        <v>66</v>
      </c>
      <c r="D350" s="1" t="n">
        <v>68.8</v>
      </c>
      <c r="E350" s="1" t="n">
        <v>8.8</v>
      </c>
      <c r="F350" s="7" t="n">
        <f aca="false">((100-E350)/100)*B350</f>
        <v>1177.392</v>
      </c>
      <c r="G350" s="4" t="n">
        <v>9</v>
      </c>
      <c r="H350" s="7" t="n">
        <f aca="false">((100-G350)/100)*B350</f>
        <v>1174.81</v>
      </c>
      <c r="I350" s="1" t="n">
        <f aca="false">B350*C350</f>
        <v>85206</v>
      </c>
      <c r="J350" s="1" t="n">
        <f aca="false">B350*E350</f>
        <v>11360.8</v>
      </c>
      <c r="K350" s="1" t="n">
        <f aca="false">D350*B350</f>
        <v>88820.8</v>
      </c>
      <c r="L350" s="1" t="n">
        <f aca="false">D350*H350</f>
        <v>80826.928</v>
      </c>
      <c r="M350" s="1" t="n">
        <f aca="false">F350*C350</f>
        <v>77707.872</v>
      </c>
      <c r="N350" s="1" t="n">
        <f aca="false">B350*G350</f>
        <v>11619</v>
      </c>
    </row>
    <row r="351" customFormat="false" ht="16" hidden="false" customHeight="true" outlineLevel="0" collapsed="false">
      <c r="A351" s="2" t="s">
        <v>222</v>
      </c>
      <c r="B351" s="1" t="n">
        <v>1776</v>
      </c>
      <c r="C351" s="1" t="n">
        <v>64</v>
      </c>
      <c r="D351" s="1" t="n">
        <v>68.1</v>
      </c>
      <c r="E351" s="1" t="n">
        <v>4.9</v>
      </c>
      <c r="F351" s="7" t="n">
        <f aca="false">((100-E351)/100)*B351</f>
        <v>1688.976</v>
      </c>
      <c r="G351" s="1" t="n">
        <v>4.7</v>
      </c>
      <c r="H351" s="7" t="n">
        <f aca="false">((100-G351)/100)*B351</f>
        <v>1692.528</v>
      </c>
      <c r="I351" s="1" t="n">
        <f aca="false">B351*C351</f>
        <v>113664</v>
      </c>
      <c r="J351" s="1" t="n">
        <f aca="false">B351*E351</f>
        <v>8702.4</v>
      </c>
      <c r="K351" s="1" t="n">
        <f aca="false">D351*B351</f>
        <v>120945.6</v>
      </c>
      <c r="L351" s="1" t="n">
        <f aca="false">D351*H351</f>
        <v>115261.1568</v>
      </c>
      <c r="M351" s="1" t="n">
        <f aca="false">F351*C351</f>
        <v>108094.464</v>
      </c>
      <c r="N351" s="1" t="n">
        <f aca="false">B351*G351</f>
        <v>8347.2</v>
      </c>
    </row>
    <row r="352" customFormat="false" ht="16" hidden="false" customHeight="true" outlineLevel="0" collapsed="false">
      <c r="A352" s="2" t="s">
        <v>223</v>
      </c>
      <c r="B352" s="1" t="n">
        <v>1188</v>
      </c>
      <c r="C352" s="1" t="n">
        <v>62</v>
      </c>
      <c r="D352" s="1" t="n">
        <v>68.2</v>
      </c>
      <c r="E352" s="1" t="n">
        <v>8.4</v>
      </c>
      <c r="F352" s="7" t="n">
        <f aca="false">((100-E352)/100)*B352</f>
        <v>1088.208</v>
      </c>
      <c r="G352" s="1" t="n">
        <v>9.6</v>
      </c>
      <c r="H352" s="7" t="n">
        <f aca="false">((100-G352)/100)*B352</f>
        <v>1073.952</v>
      </c>
      <c r="I352" s="1" t="n">
        <f aca="false">B352*C352</f>
        <v>73656</v>
      </c>
      <c r="J352" s="1" t="n">
        <f aca="false">B352*E352</f>
        <v>9979.2</v>
      </c>
      <c r="K352" s="1" t="n">
        <f aca="false">D352*B352</f>
        <v>81021.6</v>
      </c>
      <c r="L352" s="1" t="n">
        <f aca="false">D352*H352</f>
        <v>73243.5264</v>
      </c>
      <c r="M352" s="1" t="n">
        <f aca="false">F352*C352</f>
        <v>67468.896</v>
      </c>
      <c r="N352" s="1" t="n">
        <f aca="false">B352*G352</f>
        <v>11404.8</v>
      </c>
    </row>
    <row r="353" customFormat="false" ht="16" hidden="false" customHeight="true" outlineLevel="0" collapsed="false">
      <c r="A353" s="2" t="s">
        <v>224</v>
      </c>
      <c r="B353" s="1" t="n">
        <v>1805</v>
      </c>
      <c r="C353" s="1" t="n">
        <v>64</v>
      </c>
      <c r="D353" s="1" t="n">
        <v>67.3</v>
      </c>
      <c r="E353" s="4" t="n">
        <v>8</v>
      </c>
      <c r="F353" s="7" t="n">
        <f aca="false">((100-E353)/100)*B353</f>
        <v>1660.6</v>
      </c>
      <c r="G353" s="1" t="n">
        <v>7.2</v>
      </c>
      <c r="H353" s="7" t="n">
        <f aca="false">((100-G353)/100)*B353</f>
        <v>1675.04</v>
      </c>
      <c r="I353" s="1" t="n">
        <f aca="false">B353*C353</f>
        <v>115520</v>
      </c>
      <c r="J353" s="1" t="n">
        <f aca="false">B353*E353</f>
        <v>14440</v>
      </c>
      <c r="K353" s="1" t="n">
        <f aca="false">D353*B353</f>
        <v>121476.5</v>
      </c>
      <c r="L353" s="1" t="n">
        <f aca="false">D353*H353</f>
        <v>112730.192</v>
      </c>
      <c r="M353" s="1" t="n">
        <f aca="false">F353*C353</f>
        <v>106278.4</v>
      </c>
      <c r="N353" s="1" t="n">
        <f aca="false">B353*G353</f>
        <v>12996</v>
      </c>
    </row>
    <row r="354" customFormat="false" ht="16" hidden="false" customHeight="true" outlineLevel="0" collapsed="false">
      <c r="A354" s="2" t="s">
        <v>225</v>
      </c>
      <c r="B354" s="1" t="n">
        <v>942</v>
      </c>
      <c r="C354" s="1" t="n">
        <v>63</v>
      </c>
      <c r="D354" s="1" t="n">
        <v>67.8</v>
      </c>
      <c r="E354" s="1" t="n">
        <v>4.9</v>
      </c>
      <c r="F354" s="7" t="n">
        <f aca="false">((100-E354)/100)*B354</f>
        <v>895.842</v>
      </c>
      <c r="G354" s="1" t="n">
        <v>8.8</v>
      </c>
      <c r="H354" s="7" t="n">
        <f aca="false">((100-G354)/100)*B354</f>
        <v>859.104</v>
      </c>
      <c r="I354" s="1" t="n">
        <f aca="false">B354*C354</f>
        <v>59346</v>
      </c>
      <c r="J354" s="1" t="n">
        <f aca="false">B354*E354</f>
        <v>4615.8</v>
      </c>
      <c r="K354" s="1" t="n">
        <f aca="false">D354*B354</f>
        <v>63867.6</v>
      </c>
      <c r="L354" s="1" t="n">
        <f aca="false">D354*H354</f>
        <v>58247.2512</v>
      </c>
      <c r="M354" s="1" t="n">
        <f aca="false">F354*C354</f>
        <v>56438.046</v>
      </c>
      <c r="N354" s="1" t="n">
        <f aca="false">B354*G354</f>
        <v>8289.6</v>
      </c>
    </row>
    <row r="355" customFormat="false" ht="16" hidden="false" customHeight="true" outlineLevel="0" collapsed="false">
      <c r="A355" s="2" t="s">
        <v>226</v>
      </c>
      <c r="B355" s="1" t="n">
        <v>1466</v>
      </c>
      <c r="C355" s="1" t="n">
        <v>58</v>
      </c>
      <c r="D355" s="4" t="n">
        <v>66</v>
      </c>
      <c r="E355" s="1" t="n">
        <v>6.5</v>
      </c>
      <c r="F355" s="7" t="n">
        <f aca="false">((100-E355)/100)*B355</f>
        <v>1370.71</v>
      </c>
      <c r="G355" s="1" t="n">
        <v>4.2</v>
      </c>
      <c r="H355" s="7" t="n">
        <f aca="false">((100-G355)/100)*B355</f>
        <v>1404.428</v>
      </c>
      <c r="I355" s="1" t="n">
        <f aca="false">B355*C355</f>
        <v>85028</v>
      </c>
      <c r="J355" s="1" t="n">
        <f aca="false">B355*E355</f>
        <v>9529</v>
      </c>
      <c r="K355" s="1" t="n">
        <f aca="false">D355*B355</f>
        <v>96756</v>
      </c>
      <c r="L355" s="1" t="n">
        <f aca="false">D355*H355</f>
        <v>92692.248</v>
      </c>
      <c r="M355" s="1" t="n">
        <f aca="false">F355*C355</f>
        <v>79501.18</v>
      </c>
      <c r="N355" s="1" t="n">
        <f aca="false">B355*G355</f>
        <v>6157.2</v>
      </c>
    </row>
    <row r="356" customFormat="false" ht="16" hidden="false" customHeight="true" outlineLevel="0" collapsed="false">
      <c r="A356" s="2" t="s">
        <v>89</v>
      </c>
      <c r="B356" s="1" t="n">
        <f aca="false">SUM(B344:B355)</f>
        <v>17656</v>
      </c>
      <c r="C356" s="4" t="n">
        <f aca="false">I356/B356</f>
        <v>64.1445401</v>
      </c>
      <c r="D356" s="4" t="n">
        <f aca="false">K356/B356</f>
        <v>68.40598663</v>
      </c>
      <c r="E356" s="1"/>
      <c r="F356" s="1"/>
      <c r="G356" s="1"/>
      <c r="H356" s="7"/>
      <c r="I356" s="1" t="n">
        <f aca="false">SUM(I344:I355)</f>
        <v>1132536</v>
      </c>
      <c r="J356" s="1" t="n">
        <f aca="false">SUM(J344:J355)</f>
        <v>102288.7</v>
      </c>
      <c r="K356" s="1" t="n">
        <f aca="false">SUM(K344:K355)</f>
        <v>1207776.1</v>
      </c>
      <c r="L356" s="1" t="n">
        <f aca="false">SUM(L344:L355)</f>
        <v>1141194.1887</v>
      </c>
      <c r="M356" s="1" t="n">
        <f aca="false">SUM(M344:M355)</f>
        <v>1067016.371</v>
      </c>
      <c r="N356" s="1" t="n">
        <f aca="false">SUM(N344:N355)</f>
        <v>97271.9</v>
      </c>
    </row>
    <row r="357" customFormat="false" ht="16" hidden="false" customHeight="true" outlineLevel="0" collapsed="false">
      <c r="A357" s="2" t="s">
        <v>179</v>
      </c>
      <c r="B357" s="1"/>
      <c r="C357" s="4" t="n">
        <f aca="false">M356/F357</f>
        <v>64.15013059</v>
      </c>
      <c r="D357" s="4"/>
      <c r="E357" s="4" t="n">
        <f aca="false">J356/B356</f>
        <v>5.79342433</v>
      </c>
      <c r="F357" s="7" t="n">
        <f aca="false">SUM(F344:F355)</f>
        <v>16633.113</v>
      </c>
      <c r="G357" s="1"/>
      <c r="H357" s="4"/>
    </row>
    <row r="358" customFormat="false" ht="16" hidden="false" customHeight="true" outlineLevel="0" collapsed="false">
      <c r="A358" s="2" t="s">
        <v>36</v>
      </c>
      <c r="B358" s="1"/>
      <c r="C358" s="1"/>
      <c r="D358" s="4" t="n">
        <f aca="false">L356/H358</f>
        <v>68.40346265</v>
      </c>
      <c r="E358" s="1"/>
      <c r="F358" s="1"/>
      <c r="G358" s="4" t="n">
        <f aca="false">N356/B356</f>
        <v>5.50928296</v>
      </c>
      <c r="H358" s="7" t="n">
        <f aca="false">SUM(H344:H355)</f>
        <v>16683.281</v>
      </c>
    </row>
    <row r="359" customFormat="false" ht="16" hidden="false" customHeight="true" outlineLevel="0" collapsed="false">
      <c r="A359" s="2" t="s">
        <v>165</v>
      </c>
      <c r="B359" s="1"/>
      <c r="C359" s="1"/>
      <c r="D359" s="4" t="n">
        <v>67.8</v>
      </c>
      <c r="E359" s="1"/>
      <c r="F359" s="1"/>
      <c r="G359" s="4" t="n">
        <f aca="false">N356/B356</f>
        <v>5.50928296</v>
      </c>
      <c r="H359" s="7" t="n">
        <f aca="false">SUM(H344:H355)</f>
        <v>16683.281</v>
      </c>
    </row>
    <row r="360" customFormat="false" ht="16" hidden="false" customHeight="true" outlineLevel="0" collapsed="false">
      <c r="A360" s="2" t="s">
        <v>90</v>
      </c>
      <c r="B360" s="1" t="n">
        <v>17072.5</v>
      </c>
      <c r="C360" s="1" t="n">
        <v>16188.8</v>
      </c>
      <c r="D360" s="4" t="n">
        <v>63.8</v>
      </c>
      <c r="E360" s="1"/>
      <c r="F360" s="3" t="s">
        <v>227</v>
      </c>
      <c r="G360" s="1" t="n">
        <v>2.28</v>
      </c>
      <c r="H360" s="4"/>
    </row>
    <row r="361" customFormat="false" ht="16" hidden="false" customHeight="true" outlineLevel="0" collapsed="false">
      <c r="A361" s="2" t="s">
        <v>228</v>
      </c>
      <c r="B361" s="1"/>
      <c r="C361" s="1"/>
      <c r="D361" s="4" t="n">
        <v>63.9</v>
      </c>
      <c r="E361" s="1"/>
      <c r="F361" s="1"/>
      <c r="G361" s="1"/>
      <c r="H361" s="4"/>
    </row>
    <row r="362" customFormat="false" ht="16" hidden="false" customHeight="true" outlineLevel="0" collapsed="false">
      <c r="A362" s="2" t="s">
        <v>229</v>
      </c>
      <c r="B362" s="1"/>
      <c r="C362" s="1" t="n">
        <v>64.1</v>
      </c>
      <c r="D362" s="1"/>
      <c r="E362" s="1" t="s">
        <v>230</v>
      </c>
      <c r="F362" s="1"/>
      <c r="G362" s="1" t="n">
        <v>6.2</v>
      </c>
      <c r="H362" s="4"/>
    </row>
    <row r="363" customFormat="false" ht="16" hidden="false" customHeight="true" outlineLevel="0" collapsed="false">
      <c r="A363" s="2" t="s">
        <v>181</v>
      </c>
      <c r="B363" s="5" t="n">
        <f aca="false">(F357)*C357/100000</f>
        <v>10.67016371</v>
      </c>
      <c r="C363" s="1"/>
      <c r="D363" s="1"/>
      <c r="E363" s="1"/>
      <c r="F363" s="1"/>
      <c r="G363" s="1"/>
      <c r="H363" s="4"/>
    </row>
    <row r="364" customFormat="false" ht="16" hidden="false" customHeight="true" outlineLevel="0" collapsed="false">
      <c r="A364" s="2" t="s">
        <v>43</v>
      </c>
      <c r="B364" s="5" t="n">
        <f aca="false">(H358)*D358/100000</f>
        <v>11.41194189</v>
      </c>
      <c r="C364" s="1"/>
      <c r="D364" s="1"/>
      <c r="E364" s="1"/>
      <c r="F364" s="1"/>
      <c r="G364" s="1"/>
      <c r="H364" s="4"/>
    </row>
    <row r="365" customFormat="false" ht="16" hidden="false" customHeight="true" outlineLevel="0" collapsed="false">
      <c r="A365" s="2" t="s">
        <v>44</v>
      </c>
      <c r="B365" s="5" t="n">
        <f aca="false">(H359)*D359/100000</f>
        <v>11.31126452</v>
      </c>
      <c r="C365" s="1"/>
      <c r="D365" s="1"/>
      <c r="E365" s="1"/>
      <c r="F365" s="1"/>
      <c r="G365" s="1"/>
      <c r="H365" s="4"/>
    </row>
    <row r="366" customFormat="false" ht="16" hidden="false" customHeight="true" outlineLevel="0" collapsed="false">
      <c r="A366" s="2" t="s">
        <v>45</v>
      </c>
      <c r="B366" s="5" t="n">
        <f aca="false">(C360)*D360/100000</f>
        <v>10.3284544</v>
      </c>
      <c r="C366" s="1"/>
      <c r="D366" s="1"/>
      <c r="E366" s="1"/>
      <c r="F366" s="1"/>
      <c r="G366" s="1"/>
      <c r="H366" s="4"/>
    </row>
    <row r="367" customFormat="false" ht="16" hidden="false" customHeight="true" outlineLevel="0" collapsed="false">
      <c r="A367" s="2" t="s">
        <v>46</v>
      </c>
      <c r="B367" s="1"/>
      <c r="C367" s="1" t="n">
        <f aca="false">B356-B360</f>
        <v>583.5</v>
      </c>
      <c r="D367" s="7" t="n">
        <f aca="false">H359-C360</f>
        <v>494.481</v>
      </c>
      <c r="E367" s="1"/>
      <c r="F367" s="1"/>
      <c r="G367" s="1"/>
      <c r="H367" s="4"/>
    </row>
    <row r="368" customFormat="false" ht="16" hidden="false" customHeight="true" outlineLevel="0" collapsed="false">
      <c r="A368" s="1" t="s">
        <v>182</v>
      </c>
    </row>
    <row r="369" customFormat="false" ht="16" hidden="false" customHeight="true" outlineLevel="0" collapsed="false">
      <c r="A369" s="1"/>
      <c r="B369" s="3" t="s">
        <v>183</v>
      </c>
      <c r="C369" s="3" t="s">
        <v>184</v>
      </c>
      <c r="D369" s="3" t="s">
        <v>185</v>
      </c>
      <c r="E369" s="3" t="s">
        <v>186</v>
      </c>
      <c r="F369" s="3" t="s">
        <v>187</v>
      </c>
      <c r="G369" s="3" t="s">
        <v>188</v>
      </c>
      <c r="H369" s="3" t="s">
        <v>189</v>
      </c>
    </row>
    <row r="370" customFormat="false" ht="16" hidden="false" customHeight="true" outlineLevel="0" collapsed="false">
      <c r="A370" s="1" t="s">
        <v>190</v>
      </c>
      <c r="B370" s="3" t="s">
        <v>191</v>
      </c>
      <c r="C370" s="3" t="s">
        <v>191</v>
      </c>
      <c r="D370" s="1" t="n">
        <v>0.01</v>
      </c>
      <c r="E370" s="5" t="n">
        <v>0.06</v>
      </c>
      <c r="F370" s="3" t="s">
        <v>191</v>
      </c>
      <c r="G370" s="1" t="n">
        <v>0.01</v>
      </c>
      <c r="H370" s="3" t="s">
        <v>191</v>
      </c>
    </row>
    <row r="371" customFormat="false" ht="16" hidden="false" customHeight="true" outlineLevel="0" collapsed="false">
      <c r="A371" s="1" t="s">
        <v>192</v>
      </c>
      <c r="B371" s="1" t="n">
        <v>0.01</v>
      </c>
      <c r="C371" s="1" t="n">
        <v>0.01</v>
      </c>
      <c r="D371" s="1" t="n">
        <v>0.01</v>
      </c>
      <c r="E371" s="1" t="n">
        <v>0.06</v>
      </c>
      <c r="F371" s="1" t="n">
        <v>0.01</v>
      </c>
      <c r="G371" s="1" t="n">
        <v>0.01</v>
      </c>
      <c r="H371" s="1" t="n">
        <v>0.01</v>
      </c>
    </row>
    <row r="372" customFormat="false" ht="16" hidden="false" customHeight="true" outlineLevel="0" collapsed="false">
      <c r="A372" s="1"/>
      <c r="B372" s="3" t="s">
        <v>193</v>
      </c>
      <c r="C372" s="3" t="s">
        <v>194</v>
      </c>
      <c r="D372" s="3" t="s">
        <v>195</v>
      </c>
      <c r="E372" s="3" t="s">
        <v>196</v>
      </c>
      <c r="F372" s="3" t="s">
        <v>197</v>
      </c>
      <c r="G372" s="3" t="s">
        <v>198</v>
      </c>
    </row>
    <row r="373" customFormat="false" ht="16" hidden="false" customHeight="true" outlineLevel="0" collapsed="false">
      <c r="A373" s="1" t="s">
        <v>190</v>
      </c>
      <c r="B373" s="1" t="n">
        <v>0.83</v>
      </c>
      <c r="C373" s="1" t="n">
        <v>7</v>
      </c>
      <c r="D373" s="1" t="n">
        <v>0.1</v>
      </c>
      <c r="E373" s="1" t="n">
        <v>2.5</v>
      </c>
      <c r="F373" s="5" t="n">
        <v>0.36</v>
      </c>
      <c r="G373" s="1" t="n">
        <v>4.1</v>
      </c>
    </row>
    <row r="374" customFormat="false" ht="16" hidden="false" customHeight="true" outlineLevel="0" collapsed="false">
      <c r="A374" s="1" t="s">
        <v>192</v>
      </c>
      <c r="B374" s="1" t="n">
        <v>0.59</v>
      </c>
      <c r="C374" s="1" t="n">
        <v>1</v>
      </c>
      <c r="D374" s="1" t="n">
        <v>0.4</v>
      </c>
      <c r="E374" s="4" t="n">
        <v>3</v>
      </c>
      <c r="F374" s="1" t="n">
        <v>0.18</v>
      </c>
      <c r="G374" s="1" t="n">
        <v>4.8</v>
      </c>
    </row>
    <row r="376" customFormat="false" ht="16" hidden="false" customHeight="true" outlineLevel="0" collapsed="false">
      <c r="A376" s="1" t="s">
        <v>47</v>
      </c>
      <c r="H376" s="2" t="s">
        <v>48</v>
      </c>
    </row>
  </sheetData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LibreOffice/5.2.2.2$Windows_x86 LibreOffice_project/8f96e87c890bf8fa77463cd4b640a2312823f3ad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en-AU</dc:language>
  <cp:lastModifiedBy/>
  <cp:revision>0</cp:revision>
  <dc:subject/>
  <dc:title/>
</cp:coreProperties>
</file>